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126"/>
  <workbookPr defaultThemeVersion="124226"/>
  <mc:AlternateContent xmlns:mc="http://schemas.openxmlformats.org/markup-compatibility/2006">
    <mc:Choice Requires="x15">
      <x15ac:absPath xmlns:x15ac="http://schemas.microsoft.com/office/spreadsheetml/2010/11/ac" url="S:\Бюджет 2023 доходы и расходы\Дума\Исполнение за 2022 год\"/>
    </mc:Choice>
  </mc:AlternateContent>
  <xr:revisionPtr revIDLastSave="0" documentId="13_ncr:1_{9172A10E-12AB-4F85-AD2E-B203E60B4DCE}" xr6:coauthVersionLast="40" xr6:coauthVersionMax="40" xr10:uidLastSave="{00000000-0000-0000-0000-000000000000}"/>
  <bookViews>
    <workbookView xWindow="-15" yWindow="-15" windowWidth="9720" windowHeight="7320" tabRatio="605" xr2:uid="{00000000-000D-0000-FFFF-FFFF00000000}"/>
  </bookViews>
  <sheets>
    <sheet name="Прил. 1" sheetId="61" r:id="rId1"/>
  </sheets>
  <definedNames>
    <definedName name="_xlnm._FilterDatabase" localSheetId="0" hidden="1">'Прил. 1'!$A$8:$F$114</definedName>
    <definedName name="_xlnm.Print_Titles" localSheetId="0">'Прил. 1'!$8:$9</definedName>
    <definedName name="_xlnm.Print_Area" localSheetId="0">'Прил. 1'!$A$1:$E$114</definedName>
  </definedNames>
  <calcPr calcId="191029" iterate="1"/>
</workbook>
</file>

<file path=xl/calcChain.xml><?xml version="1.0" encoding="utf-8"?>
<calcChain xmlns="http://schemas.openxmlformats.org/spreadsheetml/2006/main">
  <c r="E11" i="61" l="1"/>
  <c r="E73" i="61"/>
  <c r="F119" i="61" l="1"/>
  <c r="F120" i="61"/>
  <c r="F121" i="61"/>
  <c r="F122" i="61"/>
  <c r="F125" i="61"/>
  <c r="F126" i="61"/>
  <c r="F130" i="61"/>
  <c r="F137" i="61"/>
  <c r="F138" i="61"/>
  <c r="F110" i="61"/>
  <c r="F108" i="61"/>
  <c r="E107" i="61"/>
  <c r="D107" i="61"/>
  <c r="D109" i="61"/>
  <c r="E109" i="61"/>
  <c r="F104" i="61"/>
  <c r="F102" i="61"/>
  <c r="F103" i="61"/>
  <c r="F100" i="61"/>
  <c r="F101" i="61"/>
  <c r="F98" i="61"/>
  <c r="F16" i="61"/>
  <c r="F17" i="61"/>
  <c r="F18" i="61"/>
  <c r="F19" i="61"/>
  <c r="F21" i="61"/>
  <c r="F22" i="61"/>
  <c r="F23" i="61"/>
  <c r="F24" i="61"/>
  <c r="F28" i="61"/>
  <c r="F35" i="61"/>
  <c r="F36" i="61"/>
  <c r="F37" i="61"/>
  <c r="F38" i="61"/>
  <c r="F39" i="61"/>
  <c r="F40" i="61"/>
  <c r="F41" i="61"/>
  <c r="F42" i="61"/>
  <c r="F43" i="61"/>
  <c r="F44" i="61"/>
  <c r="F45" i="61"/>
  <c r="F46" i="61"/>
  <c r="F47" i="61"/>
  <c r="F48" i="61"/>
  <c r="F49" i="61"/>
  <c r="F50" i="61"/>
  <c r="F51" i="61"/>
  <c r="F52" i="61"/>
  <c r="F13" i="61"/>
  <c r="D53" i="61"/>
  <c r="F107" i="61" l="1"/>
  <c r="F109" i="61"/>
  <c r="F63" i="61"/>
  <c r="F70" i="61"/>
  <c r="F97" i="61"/>
  <c r="F99" i="61"/>
  <c r="D11" i="61"/>
  <c r="E115" i="61" l="1"/>
  <c r="D115" i="61"/>
  <c r="E94" i="61"/>
  <c r="D94" i="61"/>
  <c r="F95" i="61"/>
  <c r="F96" i="61"/>
  <c r="F86" i="61"/>
  <c r="F87" i="61"/>
  <c r="E69" i="61"/>
  <c r="D69" i="61"/>
  <c r="F71" i="61"/>
  <c r="E105" i="61"/>
  <c r="D105" i="61"/>
  <c r="E112" i="61"/>
  <c r="D112" i="61"/>
  <c r="D73" i="61"/>
  <c r="F74" i="61"/>
  <c r="F115" i="61" l="1"/>
  <c r="F73" i="61"/>
  <c r="E92" i="61" l="1"/>
  <c r="D92" i="61"/>
  <c r="E64" i="61"/>
  <c r="D64" i="61"/>
  <c r="E56" i="61"/>
  <c r="D56" i="61"/>
  <c r="F94" i="61"/>
  <c r="F112" i="61"/>
  <c r="F111" i="61"/>
  <c r="F90" i="61"/>
  <c r="F89" i="61"/>
  <c r="F88" i="61"/>
  <c r="F84" i="61"/>
  <c r="F83" i="61"/>
  <c r="F80" i="61"/>
  <c r="F79" i="61"/>
  <c r="F77" i="61"/>
  <c r="F76" i="61"/>
  <c r="F67" i="61"/>
  <c r="F66" i="61"/>
  <c r="F65" i="61"/>
  <c r="F61" i="61"/>
  <c r="F60" i="61"/>
  <c r="F59" i="61"/>
  <c r="F58" i="61"/>
  <c r="F14" i="61"/>
  <c r="E10" i="61" l="1"/>
  <c r="D10" i="61"/>
  <c r="F11" i="61"/>
  <c r="F64" i="61"/>
  <c r="F56" i="61"/>
  <c r="F69" i="61"/>
  <c r="F10" i="61" l="1"/>
</calcChain>
</file>

<file path=xl/sharedStrings.xml><?xml version="1.0" encoding="utf-8"?>
<sst xmlns="http://schemas.openxmlformats.org/spreadsheetml/2006/main" count="356" uniqueCount="253">
  <si>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</si>
  <si>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Прочие субсидии бюджетам муниципальных районов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</si>
  <si>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</si>
  <si>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</si>
  <si>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Единый сельскохозяйственный налог
</t>
  </si>
  <si>
    <t xml:space="preserve">Земельный налог с организаций, обладающих земельным участком, расположенным в границах межселенных территорий
</t>
  </si>
  <si>
    <t>040</t>
  </si>
  <si>
    <t>Наименование</t>
  </si>
  <si>
    <t xml:space="preserve">Код бюджетной классификации </t>
  </si>
  <si>
    <t>главного администратора доходов</t>
  </si>
  <si>
    <t>Уточненный план на год</t>
  </si>
  <si>
    <t>Исполнено</t>
  </si>
  <si>
    <t>% исполнения</t>
  </si>
  <si>
    <t>2</t>
  </si>
  <si>
    <t>ДОХОДЫ, ВСЕГО</t>
  </si>
  <si>
    <t xml:space="preserve">Исполнение доходов бюджета Нижневартовского района </t>
  </si>
  <si>
    <t>в разрезе главных администраторов доходов бюджета</t>
  </si>
  <si>
    <t>тыс.рублей</t>
  </si>
  <si>
    <t>1 11 03050 05 0000 120</t>
  </si>
  <si>
    <t>1 11 05013 05 0000 120</t>
  </si>
  <si>
    <t>1 11 05013 13 0000 120</t>
  </si>
  <si>
    <t>Администрация Нижневартовского района</t>
  </si>
  <si>
    <t>652</t>
  </si>
  <si>
    <t>1 14 06013 13 0000 430</t>
  </si>
  <si>
    <t>Администрация городского поселения Новоаганск</t>
  </si>
  <si>
    <t>Администрация городского поселения Излучинск</t>
  </si>
  <si>
    <t>651</t>
  </si>
  <si>
    <t>Служба по контролю и надзору в сфере охраны окружающей среды, объектов животного мира и лесных отношений Ханты-Мансийского автономного округа - Югры</t>
  </si>
  <si>
    <t>188</t>
  </si>
  <si>
    <t>182</t>
  </si>
  <si>
    <t>1 01 02010 01 0000 110</t>
  </si>
  <si>
    <t>1 01 02020 01 0000 110</t>
  </si>
  <si>
    <t>1 01 02030 01 0000 110</t>
  </si>
  <si>
    <t>1 01 02040 01 0000 110</t>
  </si>
  <si>
    <t>1 05 01011 01 0000 110</t>
  </si>
  <si>
    <t>1 05 01021 01 0000 110</t>
  </si>
  <si>
    <t>1 05 02010 02 0000 110</t>
  </si>
  <si>
    <t>1 05 02020 02 0000 110</t>
  </si>
  <si>
    <t>1 05 03010 01 0000 110</t>
  </si>
  <si>
    <t>1 05 04020 02 0000 110</t>
  </si>
  <si>
    <t>1 06 01030 05 0000 110</t>
  </si>
  <si>
    <t>1 06 06033 05 0000 110</t>
  </si>
  <si>
    <t>1 08 03010 01 0000 110</t>
  </si>
  <si>
    <t>Служба государственного надзора за техническим состоянием самоходных машин и других видов техники Ханты-Мансийского автономного округа – Югры</t>
  </si>
  <si>
    <t>170</t>
  </si>
  <si>
    <t>100</t>
  </si>
  <si>
    <t>048</t>
  </si>
  <si>
    <t>1 12 01010 01 0000 120</t>
  </si>
  <si>
    <t>1 12 01030 01 0000 120</t>
  </si>
  <si>
    <t xml:space="preserve"> 1 12 01041 01 0000 120</t>
  </si>
  <si>
    <t>1 12 01042 01 0000 120</t>
  </si>
  <si>
    <t>1 12 01070 01 0000 120</t>
  </si>
  <si>
    <t>1 14 06013 05 0000 430</t>
  </si>
  <si>
    <t>1 14 02053 05 0000 410</t>
  </si>
  <si>
    <t>1 14 01050 05 0000 410</t>
  </si>
  <si>
    <t>1 13 02995 05 0000 130</t>
  </si>
  <si>
    <t>1 13 02065 05 0000 130</t>
  </si>
  <si>
    <t>1 11 09045 05 0000 120</t>
  </si>
  <si>
    <t>1 13 01995 05 0000 130</t>
  </si>
  <si>
    <t>1 11 05035 05 0000 120</t>
  </si>
  <si>
    <t>1 06 06043 05 0000 110</t>
  </si>
  <si>
    <t>доходов бюджета района</t>
  </si>
  <si>
    <t>1 03 02231 01 0000 110</t>
  </si>
  <si>
    <t>1 03 02241 01 0000 110</t>
  </si>
  <si>
    <t>1 03 02251 01 0000 110</t>
  </si>
  <si>
    <t>1 03 02261 01 0000 110</t>
  </si>
  <si>
    <t>2 02 15002 05 0000 150</t>
  </si>
  <si>
    <t>2 02 19999 05 0000 150</t>
  </si>
  <si>
    <t>2 02 25497 05 0000 150</t>
  </si>
  <si>
    <t>2 02 25555 05 0000 150</t>
  </si>
  <si>
    <t>2 02 29999 05 0000 150</t>
  </si>
  <si>
    <t>2 02 30024 05 0000 150</t>
  </si>
  <si>
    <t>2 02 30029 05 0000 150</t>
  </si>
  <si>
    <t>2 02 35118 05 0000 150</t>
  </si>
  <si>
    <t>2 02 35120 05 0000 150</t>
  </si>
  <si>
    <t>2 02 35930 05 0000 150</t>
  </si>
  <si>
    <t>2 02 40014 05 0000 150</t>
  </si>
  <si>
    <t>2 02 49999 05 0000 150</t>
  </si>
  <si>
    <t>2 07 05020 05 0000 150</t>
  </si>
  <si>
    <t>2 07 05030 05 0000 150</t>
  </si>
  <si>
    <t>2 19 60010 05 0000 150</t>
  </si>
  <si>
    <t>1 17 01050 05 0000 150</t>
  </si>
  <si>
    <t>1 16 11050 01 0000 140</t>
  </si>
  <si>
    <t>1 06 04011 02 0000 110</t>
  </si>
  <si>
    <t>1 06 04012 02 0000 110</t>
  </si>
  <si>
    <t>1 16 10129 01 0000 140</t>
  </si>
  <si>
    <t>1 16 02010 02 0000 140</t>
  </si>
  <si>
    <t>690</t>
  </si>
  <si>
    <t>202 25304 05 0000 150</t>
  </si>
  <si>
    <t>2 02 45303 05 0000 150</t>
  </si>
  <si>
    <t>1 16 07010 05 0000 140</t>
  </si>
  <si>
    <t>1 16 07090 05 0000 140</t>
  </si>
  <si>
    <t>1 16 10031 05 0000 140</t>
  </si>
  <si>
    <t>Департамент внутренней политики Ханты-Мансийского автономного округа - Югры (Административная комиссия)</t>
  </si>
  <si>
    <t>Аппарат Губернатора Ханты-Мансиийкого автономного округа-Югры (Комиссия по делам несовершеннолетних и защите их прав)</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</si>
  <si>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</si>
  <si>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</si>
  <si>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</si>
  <si>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</si>
  <si>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</si>
  <si>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Земельный налог с физических лиц, обладающих земельным участком, расположенным в границах межселенных территорий</t>
  </si>
  <si>
    <t>Транспортный налог с физических лиц</t>
  </si>
  <si>
    <t>Транспортный налог с организаций</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</si>
  <si>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</si>
  <si>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взимаемый в связи с применением патентной системы налогообложения, зачисляемый в бюджеты муниципальных районов</t>
  </si>
  <si>
    <t>Единый налог на вмененный доход для отдельных видов деятельности (за налоговые периоды, истекшие до 1 января 2011 года)</t>
  </si>
  <si>
    <t>Единый налог на вмененный доход для отдельных видов деятельности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</si>
  <si>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</si>
  <si>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</si>
  <si>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</si>
  <si>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</si>
  <si>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</si>
  <si>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</si>
  <si>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</si>
  <si>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</si>
  <si>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t>
  </si>
  <si>
    <t>Плата за размещение твердых коммунальных отходов</t>
  </si>
  <si>
    <t>Плата за размещение отходов производства</t>
  </si>
  <si>
    <t>Плата за сбросы загрязняющих веществ в водные объекты</t>
  </si>
  <si>
    <t>Плата за выбросы загрязняющих веществ в атмосферный воздух стационарными объектами</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</si>
  <si>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</si>
  <si>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Прочие безвозмездные поступления в бюджеты муниципальных районов</t>
  </si>
  <si>
    <t>Поступления от денежных пожертвований, предоставляемых физическими лицами получателям средств бюджетов муниципальных районов</t>
  </si>
  <si>
    <t>Прочие межбюджетные трансферты, передаваемые бюджетам муниципальных районов</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</si>
  <si>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</si>
  <si>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</si>
  <si>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</si>
  <si>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</si>
  <si>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выполнение передаваемых полномочий субъектов Российской Федерации</t>
  </si>
  <si>
    <t>Субсидии бюджетам муниципальных районов на реализацию программ формирования современной городской среды</t>
  </si>
  <si>
    <t>Субсидии бюджетам муниципальных районов на реализацию мероприятий по обеспечению жильем молодых семей</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</si>
  <si>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</si>
  <si>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Прочие дотации бюджетам муниципальных районов</t>
  </si>
  <si>
    <t>Дотации бюджетам муниципальных районов на поддержку мер по обеспечению сбалансированности бюджетов</t>
  </si>
  <si>
    <t>Невыясненные поступления, зачисляемые в бюджеты муниципальных районов</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</si>
  <si>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</si>
  <si>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</si>
  <si>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</si>
  <si>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</si>
  <si>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квартир, находящихся в собственности муниципальных районов</t>
  </si>
  <si>
    <t>Прочие доходы от компенсации затрат бюджетов муниципальных районов</t>
  </si>
  <si>
    <t>Доходы, поступающие в порядке возмещения расходов, понесенных в связи с эксплуатацией имущества муниципальных районов</t>
  </si>
  <si>
    <t>Прочие доходы от оказания платных услуг (работ) получателями средств бюджетов муниципальных районов</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</si>
  <si>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</si>
  <si>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</si>
  <si>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</si>
  <si>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</si>
  <si>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1 11 05025 05 0001 120</t>
  </si>
  <si>
    <t>1 11 05025 05 0002 120</t>
  </si>
  <si>
    <t>1 16 01074 01 0000 140</t>
  </si>
  <si>
    <t>1 16 10123 01 0051 140</t>
  </si>
  <si>
    <t>1 17 05050 05 0001 180</t>
  </si>
  <si>
    <t xml:space="preserve">040 </t>
  </si>
  <si>
    <t>2 02 25519 05 0000 150</t>
  </si>
  <si>
    <t>2 18 05010 05 0000 150</t>
  </si>
  <si>
    <t>1 16 01092 01 0003 140</t>
  </si>
  <si>
    <t>1 16 01192 01 0022 140</t>
  </si>
  <si>
    <t>1 16 01072 01 0009 140</t>
  </si>
  <si>
    <t>1 16 01082 01 0028 140</t>
  </si>
  <si>
    <t>1 16 01082 01 0031 140</t>
  </si>
  <si>
    <t>1 16 01082 01 0032 140</t>
  </si>
  <si>
    <t>1 16 01082 01 0037 140</t>
  </si>
  <si>
    <t>1 16 01082 01 9000 140</t>
  </si>
  <si>
    <t>1 16 01203 01 9000 140</t>
  </si>
  <si>
    <t>1 16 01053 01 0035 140</t>
  </si>
  <si>
    <t>1 16 01053 01 0059 140</t>
  </si>
  <si>
    <t>1 16 01063 01 0009 140</t>
  </si>
  <si>
    <t>1 16 01063 01 0091 140</t>
  </si>
  <si>
    <t>1 16 01063 01 0101 140</t>
  </si>
  <si>
    <t>1 16 01073 01 0017 140</t>
  </si>
  <si>
    <t>1 16 01073 01 0027 140</t>
  </si>
  <si>
    <t>1 16 01143 01 9000 140</t>
  </si>
  <si>
    <t>1 16 01153 01 0005 140</t>
  </si>
  <si>
    <t>1 16 01153 01 0006 140</t>
  </si>
  <si>
    <t>1 16 01153 01 9000 140</t>
  </si>
  <si>
    <t>1 16 01173 01 0008 140</t>
  </si>
  <si>
    <t>1 16 01193 01 0013 140</t>
  </si>
  <si>
    <t>1 16 01193 01 0401 140</t>
  </si>
  <si>
    <t>1 16 01203 01 0008 140</t>
  </si>
  <si>
    <t>1 16 01203 01 0014 140</t>
  </si>
  <si>
    <t>1 16 01203 01 0021 140</t>
  </si>
  <si>
    <r>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r>
    <r>
      <rPr>
        <i/>
        <sz val="12"/>
        <rFont val="Times New Roman"/>
        <family val="1"/>
        <charset val="204"/>
      </rPr>
      <t xml:space="preserve"> (доходы в виде арендной платы за земли, находящиеся в собственности муниципальных районов под объектами муниципальной собственности)</t>
    </r>
  </si>
  <si>
    <r>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r>
    <r>
      <rPr>
        <i/>
        <sz val="12"/>
        <rFont val="Times New Roman"/>
        <family val="1"/>
        <charset val="204"/>
      </rPr>
      <t xml:space="preserve"> (доходы в виде арендной платы за земли, находящиеся в собственности муниципальных районов)</t>
    </r>
  </si>
  <si>
    <t>Проценты, полученные от предоставления бюджетных кредитов внутри страны за счет средств бюджетов муниципальных районов</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</si>
  <si>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</si>
  <si>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</si>
  <si>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r>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r>
    <r>
      <rPr>
        <i/>
        <sz val="12"/>
        <rFont val="Times New Roman"/>
        <family val="1"/>
        <charset val="204"/>
      </rPr>
      <t>(доходы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r>
  </si>
  <si>
    <r>
      <t xml:space="preserve">Прочие неналоговые доходы бюджетов муниципальных районов </t>
    </r>
    <r>
      <rPr>
        <i/>
        <sz val="12"/>
        <rFont val="Times New Roman"/>
        <family val="1"/>
        <charset val="204"/>
      </rPr>
      <t>(управление поддержки и развития предпринимательства, агропромышленного комплекса и местной промышленности администрации района)</t>
    </r>
  </si>
  <si>
    <t xml:space="preserve">Субсидии бюджетам муниципальных районов на поддержку отрасли культуры
</t>
  </si>
  <si>
    <t xml:space="preserve">Доходы бюджетов муниципальных районов от возврата бюджетными учреждениями остатков субсидий прошлых лет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</si>
  <si>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</si>
  <si>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
</t>
  </si>
  <si>
    <r>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r>
    <r>
      <rPr>
        <i/>
        <sz val="12"/>
        <rFont val="Times New Roman"/>
        <family val="1"/>
        <charset val="204"/>
      </rPr>
      <t xml:space="preserve">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r>
  </si>
  <si>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занятие лесных участков)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</si>
  <si>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незаконную рубку, повреждение лесных насаждений или самовольное выкапывание в лесах деревьев, кустарников, лиан)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</si>
  <si>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санитарной безопасности в лесах)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</si>
  <si>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пожарной безопасности в лесах)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</si>
  <si>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</si>
  <si>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</si>
  <si>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</si>
  <si>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</si>
  <si>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</si>
  <si>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</si>
  <si>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</si>
  <si>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</si>
  <si>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</si>
  <si>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</si>
  <si>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</si>
  <si>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</si>
  <si>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</si>
  <si>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</si>
  <si>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</si>
  <si>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</si>
  <si>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</si>
  <si>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</si>
  <si>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</si>
  <si>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</si>
  <si>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сертификации оружия и патронов к нему)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</si>
  <si>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
</t>
  </si>
  <si>
    <t>св.100</t>
  </si>
  <si>
    <t xml:space="preserve">Федеральная служба по надзору в сфере природопользования </t>
  </si>
  <si>
    <t xml:space="preserve">Федеральное Казначейство </t>
  </si>
  <si>
    <t xml:space="preserve">Федеральная налоговая служба </t>
  </si>
  <si>
    <t xml:space="preserve">Министерство внутренних дел Российской Федерации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</si>
  <si>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</si>
  <si>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за 2022 год</t>
  </si>
  <si>
    <t>1 01 02080 01 0000 110</t>
  </si>
  <si>
    <t>1 16 01173 01 0007 140</t>
  </si>
  <si>
    <t>1 16 01053 01 9000 140</t>
  </si>
  <si>
    <t>1 16 01083 01 0037 140</t>
  </si>
  <si>
    <t>1 16 01193 01 0012 140</t>
  </si>
  <si>
    <t>1 16 01333 01 0000 140</t>
  </si>
  <si>
    <t>1 14 06025 05 0000 430</t>
  </si>
  <si>
    <t>1 16 10032 05 0000 140</t>
  </si>
  <si>
    <t>1 16 10081 05 0000 140</t>
  </si>
  <si>
    <t>2 02 15001 05 0000 150</t>
  </si>
  <si>
    <t>2 02 45179 05 0000 150</t>
  </si>
  <si>
    <t>1 16 01153 01 0012 140</t>
  </si>
  <si>
    <t>Департамент экономического развития Ханты-Мансийского автономного округа - Югры</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</si>
  <si>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</si>
  <si>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</si>
  <si>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Платежи в целях возмещения ущерба при расторжении муниципального контракта, заключенного с муниципальным органом муниципального района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
</t>
  </si>
  <si>
    <t xml:space="preserve">Дотации бюджетам муниципальных районов на выравнивание бюджетной обеспеченности из бюджета субъекта Российской Федерации
</t>
  </si>
  <si>
    <t xml:space="preserve">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</si>
  <si>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</si>
  <si>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
</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</si>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</sst>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0"/>
      <name val="Arial"/>
    </font>
    <font>
      <sz val="11"/>
      <color theme="1"/>
      <name val="Calibri"/>
      <family val="2"/>
      <charset val="204"/>
      <scheme val="minor"/>
    </font>
    <font>
      <sz val="10"/>
      <name val="Arial"/>
      <family val="2"/>
      <charset val="204"/>
    </font>
    <font>
      <b/>
      <sz val="14"/>
      <name val="Times New Roman"/>
      <family val="1"/>
    </font>
    <font>
      <sz val="14"/>
      <name val="Times New Roman"/>
      <family val="1"/>
    </font>
    <font>
      <sz val="12"/>
      <name val="Times New Roman"/>
      <family val="1"/>
    </font>
    <font>
      <b/>
      <sz val="12"/>
      <name val="Times New Roman"/>
      <family val="1"/>
    </font>
    <font>
      <b/>
      <sz val="12"/>
      <name val="Times New Roman"/>
      <family val="1"/>
      <charset val="204"/>
    </font>
    <font>
      <sz val="12"/>
      <name val="Times New Roman"/>
      <family val="1"/>
      <charset val="204"/>
    </font>
    <font>
      <sz val="10"/>
      <name val="Arial"/>
      <family val="2"/>
      <charset val="204"/>
    </font>
    <font>
      <sz val="10"/>
      <name val="Arial"/>
      <family val="2"/>
      <charset val="204"/>
    </font>
    <font>
      <sz val="10"/>
      <name val="Arial"/>
      <family val="2"/>
      <charset val="204"/>
    </font>
    <font>
      <sz val="12"/>
      <name val="Arial"/>
      <family val="2"/>
      <charset val="204"/>
    </font>
    <font>
      <b/>
      <sz val="10"/>
      <name val="Times New Roman"/>
      <family val="1"/>
      <charset val="204"/>
    </font>
    <font>
      <sz val="12"/>
      <color theme="1"/>
      <name val="Arial"/>
      <family val="2"/>
      <charset val="204"/>
    </font>
    <font>
      <b/>
      <sz val="14"/>
      <color theme="1"/>
      <name val="Times New Roman"/>
      <family val="1"/>
    </font>
    <font>
      <sz val="16"/>
      <name val="Times New Roman"/>
      <family val="1"/>
    </font>
    <font>
      <i/>
      <sz val="12"/>
      <name val="Times New Roman"/>
      <family val="1"/>
      <charset val="204"/>
    </font>
    <font>
      <b/>
      <sz val="12"/>
      <name val="Arial"/>
      <family val="2"/>
      <charset val="204"/>
    </font>
  </fonts>
  <fills count="6">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3" tint="0.79998168889431442"/>
        <bgColor indexed="64"/>
      </patternFill>
    </fill>
    <fill>
      <patternFill patternType="solid">
        <fgColor theme="9"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56">
    <xf numFmtId="0" fontId="0" fillId="0" borderId="0"/>
    <xf numFmtId="0" fontId="2" fillId="0" borderId="0"/>
    <xf numFmtId="0" fontId="2" fillId="0" borderId="0"/>
    <xf numFmtId="0" fontId="2" fillId="0" borderId="0"/>
    <xf numFmtId="0" fontId="2" fillId="0" borderId="0"/>
    <xf numFmtId="0" fontId="9" fillId="0" borderId="0"/>
    <xf numFmtId="0" fontId="9"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1" fillId="0" borderId="0"/>
  </cellStyleXfs>
  <cellXfs count="138">
    <xf numFmtId="0" fontId="0" fillId="0" borderId="0" xfId="0"/>
    <xf numFmtId="0" fontId="4" fillId="0" borderId="0" xfId="0" applyFont="1"/>
    <xf numFmtId="0" fontId="5" fillId="0" borderId="0" xfId="0" applyFont="1"/>
    <xf numFmtId="0" fontId="5" fillId="0" borderId="1" xfId="0" applyFont="1" applyBorder="1" applyAlignment="1">
      <alignment horizontal="left" vertical="top" wrapText="1"/>
    </xf>
    <xf numFmtId="0" fontId="4" fillId="0" borderId="0" xfId="0" applyFont="1" applyAlignment="1">
      <alignment horizontal="left"/>
    </xf>
    <xf numFmtId="0" fontId="4" fillId="2" borderId="0" xfId="0" applyFont="1" applyFill="1"/>
    <xf numFmtId="0" fontId="5" fillId="0" borderId="1" xfId="46" applyNumberFormat="1" applyFont="1" applyFill="1" applyBorder="1" applyAlignment="1" applyProtection="1">
      <alignment horizontal="left" vertical="top" wrapText="1"/>
      <protection hidden="1"/>
    </xf>
    <xf numFmtId="2" fontId="5" fillId="2" borderId="1" xfId="46" applyNumberFormat="1" applyFont="1" applyFill="1" applyBorder="1" applyAlignment="1" applyProtection="1">
      <alignment horizontal="left" vertical="top" wrapText="1"/>
      <protection hidden="1"/>
    </xf>
    <xf numFmtId="0" fontId="5" fillId="2" borderId="1" xfId="46" applyNumberFormat="1" applyFont="1" applyFill="1" applyBorder="1" applyAlignment="1" applyProtection="1">
      <alignment horizontal="left" vertical="top" wrapText="1"/>
      <protection hidden="1"/>
    </xf>
    <xf numFmtId="0" fontId="5" fillId="2" borderId="1" xfId="48" applyNumberFormat="1" applyFont="1" applyFill="1" applyBorder="1" applyAlignment="1" applyProtection="1">
      <alignment horizontal="left" vertical="top" wrapText="1"/>
      <protection hidden="1"/>
    </xf>
    <xf numFmtId="0" fontId="5" fillId="0" borderId="1" xfId="48" applyNumberFormat="1" applyFont="1" applyFill="1" applyBorder="1" applyAlignment="1" applyProtection="1">
      <alignment horizontal="left" vertical="top" wrapText="1"/>
      <protection hidden="1"/>
    </xf>
    <xf numFmtId="0" fontId="5" fillId="2" borderId="1" xfId="36" applyNumberFormat="1" applyFont="1" applyFill="1" applyBorder="1" applyAlignment="1" applyProtection="1">
      <alignment horizontal="left" vertical="top" wrapText="1"/>
      <protection hidden="1"/>
    </xf>
    <xf numFmtId="0" fontId="5" fillId="0" borderId="1" xfId="36" applyNumberFormat="1" applyFont="1" applyFill="1" applyBorder="1" applyAlignment="1" applyProtection="1">
      <alignment horizontal="left" vertical="top" wrapText="1"/>
      <protection hidden="1"/>
    </xf>
    <xf numFmtId="0" fontId="5" fillId="0" borderId="1" xfId="25" applyNumberFormat="1" applyFont="1" applyFill="1" applyBorder="1" applyAlignment="1" applyProtection="1">
      <alignment horizontal="left" vertical="top" wrapText="1"/>
      <protection hidden="1"/>
    </xf>
    <xf numFmtId="0" fontId="5" fillId="0" borderId="1" xfId="35" applyNumberFormat="1" applyFont="1" applyFill="1" applyBorder="1" applyAlignment="1" applyProtection="1">
      <alignment horizontal="left" vertical="top" wrapText="1"/>
      <protection hidden="1"/>
    </xf>
    <xf numFmtId="0" fontId="5" fillId="0" borderId="1" xfId="33" applyNumberFormat="1" applyFont="1" applyFill="1" applyBorder="1" applyAlignment="1" applyProtection="1">
      <alignment horizontal="left" vertical="top" wrapText="1"/>
      <protection hidden="1"/>
    </xf>
    <xf numFmtId="0" fontId="5" fillId="0" borderId="1" xfId="42" applyNumberFormat="1" applyFont="1" applyFill="1" applyBorder="1" applyAlignment="1" applyProtection="1">
      <alignment horizontal="left" vertical="top" wrapText="1"/>
      <protection hidden="1"/>
    </xf>
    <xf numFmtId="0" fontId="5" fillId="2" borderId="1" xfId="42" applyNumberFormat="1" applyFont="1" applyFill="1" applyBorder="1" applyAlignment="1" applyProtection="1">
      <alignment horizontal="left" vertical="top" wrapText="1"/>
      <protection hidden="1"/>
    </xf>
    <xf numFmtId="0" fontId="5" fillId="0" borderId="1" xfId="0" applyNumberFormat="1" applyFont="1" applyBorder="1" applyAlignment="1" applyProtection="1">
      <alignment vertical="top" wrapText="1"/>
      <protection locked="0"/>
    </xf>
    <xf numFmtId="0" fontId="5" fillId="2" borderId="1" xfId="0" applyFont="1" applyFill="1" applyBorder="1" applyAlignment="1">
      <alignment horizontal="left" vertical="top" wrapText="1"/>
    </xf>
    <xf numFmtId="0" fontId="7" fillId="4" borderId="1" xfId="0" applyFont="1" applyFill="1" applyBorder="1" applyAlignment="1">
      <alignment horizontal="left" vertical="top" wrapText="1"/>
    </xf>
    <xf numFmtId="0" fontId="6" fillId="5" borderId="1" xfId="0" applyFont="1" applyFill="1" applyBorder="1" applyAlignment="1">
      <alignment horizontal="left" vertical="top" wrapText="1"/>
    </xf>
    <xf numFmtId="0" fontId="6" fillId="3" borderId="1" xfId="0" applyFont="1" applyFill="1" applyBorder="1" applyAlignment="1">
      <alignment horizontal="left" vertical="top" wrapText="1"/>
    </xf>
    <xf numFmtId="0" fontId="6" fillId="4" borderId="1" xfId="0" applyFont="1" applyFill="1" applyBorder="1" applyAlignment="1">
      <alignment horizontal="left" vertical="top" wrapText="1"/>
    </xf>
    <xf numFmtId="49" fontId="4" fillId="0" borderId="0" xfId="0" applyNumberFormat="1" applyFont="1"/>
    <xf numFmtId="49" fontId="6" fillId="0" borderId="1" xfId="0" applyNumberFormat="1" applyFont="1" applyBorder="1" applyAlignment="1">
      <alignment horizontal="center" vertical="center" wrapText="1"/>
    </xf>
    <xf numFmtId="0" fontId="8" fillId="5" borderId="1" xfId="0" applyFont="1" applyFill="1" applyBorder="1" applyAlignment="1">
      <alignment horizontal="left" wrapText="1"/>
    </xf>
    <xf numFmtId="0" fontId="6" fillId="0" borderId="2" xfId="0" applyFont="1" applyBorder="1" applyAlignment="1">
      <alignment horizontal="center" vertical="center" wrapText="1"/>
    </xf>
    <xf numFmtId="0" fontId="13" fillId="0" borderId="5" xfId="0" applyNumberFormat="1" applyFont="1" applyBorder="1" applyAlignment="1">
      <alignment horizontal="center" vertical="center"/>
    </xf>
    <xf numFmtId="0" fontId="13" fillId="0" borderId="1" xfId="0" applyNumberFormat="1"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left" vertical="center"/>
    </xf>
    <xf numFmtId="49" fontId="7" fillId="0" borderId="1" xfId="0" applyNumberFormat="1" applyFont="1" applyBorder="1" applyAlignment="1">
      <alignment horizontal="left" vertical="center"/>
    </xf>
    <xf numFmtId="0" fontId="7" fillId="5" borderId="1" xfId="0" applyFont="1" applyFill="1" applyBorder="1" applyAlignment="1">
      <alignment horizontal="center" wrapText="1"/>
    </xf>
    <xf numFmtId="0" fontId="8" fillId="2" borderId="1" xfId="0" applyFont="1" applyFill="1" applyBorder="1" applyAlignment="1">
      <alignment horizontal="center" wrapText="1"/>
    </xf>
    <xf numFmtId="0" fontId="8" fillId="2" borderId="1" xfId="46" applyNumberFormat="1" applyFont="1" applyFill="1" applyBorder="1" applyAlignment="1" applyProtection="1">
      <alignment horizontal="center" wrapText="1"/>
      <protection hidden="1"/>
    </xf>
    <xf numFmtId="0" fontId="5" fillId="2" borderId="1" xfId="0" applyFont="1" applyFill="1" applyBorder="1" applyAlignment="1">
      <alignment horizontal="center" wrapText="1"/>
    </xf>
    <xf numFmtId="0" fontId="8" fillId="2" borderId="1" xfId="55" applyNumberFormat="1" applyFont="1" applyFill="1" applyBorder="1" applyAlignment="1" applyProtection="1">
      <alignment horizontal="center" wrapText="1"/>
      <protection hidden="1"/>
    </xf>
    <xf numFmtId="49" fontId="8" fillId="2" borderId="1" xfId="36" applyNumberFormat="1" applyFont="1" applyFill="1" applyBorder="1" applyAlignment="1" applyProtection="1">
      <alignment horizontal="center" wrapText="1"/>
      <protection hidden="1"/>
    </xf>
    <xf numFmtId="49" fontId="8" fillId="2" borderId="1" xfId="24" applyNumberFormat="1" applyFont="1" applyFill="1" applyBorder="1" applyAlignment="1" applyProtection="1">
      <alignment horizontal="center" wrapText="1"/>
      <protection hidden="1"/>
    </xf>
    <xf numFmtId="49" fontId="8" fillId="2" borderId="1" xfId="46" applyNumberFormat="1" applyFont="1" applyFill="1" applyBorder="1" applyAlignment="1" applyProtection="1">
      <alignment horizontal="center" wrapText="1"/>
      <protection hidden="1"/>
    </xf>
    <xf numFmtId="0" fontId="8" fillId="2" borderId="1" xfId="36" applyNumberFormat="1" applyFont="1" applyFill="1" applyBorder="1" applyAlignment="1" applyProtection="1">
      <alignment horizontal="center" wrapText="1"/>
      <protection hidden="1"/>
    </xf>
    <xf numFmtId="0" fontId="8" fillId="2" borderId="1" xfId="24" applyNumberFormat="1" applyFont="1" applyFill="1" applyBorder="1" applyAlignment="1" applyProtection="1">
      <alignment horizontal="center" wrapText="1"/>
      <protection hidden="1"/>
    </xf>
    <xf numFmtId="0" fontId="8" fillId="2" borderId="1" xfId="34" applyNumberFormat="1" applyFont="1" applyFill="1" applyBorder="1" applyAlignment="1" applyProtection="1">
      <alignment horizontal="center" wrapText="1"/>
      <protection hidden="1"/>
    </xf>
    <xf numFmtId="0" fontId="8" fillId="2" borderId="1" xfId="42" applyNumberFormat="1" applyFont="1" applyFill="1" applyBorder="1" applyAlignment="1" applyProtection="1">
      <alignment horizontal="center" wrapText="1"/>
      <protection hidden="1"/>
    </xf>
    <xf numFmtId="0" fontId="8" fillId="2" borderId="3" xfId="55" applyNumberFormat="1" applyFont="1" applyFill="1" applyBorder="1" applyAlignment="1" applyProtection="1">
      <alignment horizontal="center" wrapText="1"/>
      <protection hidden="1"/>
    </xf>
    <xf numFmtId="49" fontId="6" fillId="3" borderId="1" xfId="0" applyNumberFormat="1" applyFont="1" applyFill="1" applyBorder="1" applyAlignment="1">
      <alignment horizontal="center" wrapText="1"/>
    </xf>
    <xf numFmtId="0" fontId="6" fillId="3" borderId="1" xfId="0" applyFont="1" applyFill="1" applyBorder="1" applyAlignment="1">
      <alignment horizontal="center" wrapText="1"/>
    </xf>
    <xf numFmtId="49" fontId="6" fillId="4" borderId="1" xfId="0" applyNumberFormat="1" applyFont="1" applyFill="1" applyBorder="1" applyAlignment="1">
      <alignment horizontal="center" wrapText="1"/>
    </xf>
    <xf numFmtId="0" fontId="6" fillId="4" borderId="1" xfId="0" applyFont="1" applyFill="1" applyBorder="1" applyAlignment="1">
      <alignment horizontal="center" wrapText="1"/>
    </xf>
    <xf numFmtId="0" fontId="6" fillId="3" borderId="4" xfId="0" applyFont="1" applyFill="1" applyBorder="1" applyAlignment="1">
      <alignment horizontal="center" wrapText="1"/>
    </xf>
    <xf numFmtId="49" fontId="6" fillId="5" borderId="1" xfId="0" applyNumberFormat="1" applyFont="1" applyFill="1" applyBorder="1" applyAlignment="1">
      <alignment horizontal="center" wrapText="1"/>
    </xf>
    <xf numFmtId="0" fontId="6" fillId="5" borderId="1" xfId="0" applyFont="1" applyFill="1" applyBorder="1" applyAlignment="1">
      <alignment horizontal="center" wrapText="1"/>
    </xf>
    <xf numFmtId="49" fontId="8" fillId="2" borderId="1" xfId="48" applyNumberFormat="1" applyFont="1" applyFill="1" applyBorder="1" applyAlignment="1" applyProtection="1">
      <alignment horizontal="center" wrapText="1"/>
      <protection hidden="1"/>
    </xf>
    <xf numFmtId="49" fontId="7" fillId="4" borderId="1" xfId="0" applyNumberFormat="1" applyFont="1" applyFill="1" applyBorder="1" applyAlignment="1">
      <alignment horizontal="center" wrapText="1"/>
    </xf>
    <xf numFmtId="0" fontId="7" fillId="4" borderId="1" xfId="0" applyFont="1" applyFill="1" applyBorder="1" applyAlignment="1">
      <alignment horizontal="center" wrapText="1"/>
    </xf>
    <xf numFmtId="164" fontId="7" fillId="4" borderId="1" xfId="0" applyNumberFormat="1" applyFont="1" applyFill="1" applyBorder="1" applyAlignment="1">
      <alignment horizontal="right" wrapText="1"/>
    </xf>
    <xf numFmtId="164" fontId="6" fillId="3" borderId="1" xfId="0" applyNumberFormat="1" applyFont="1" applyFill="1" applyBorder="1" applyAlignment="1">
      <alignment horizontal="right" wrapText="1"/>
    </xf>
    <xf numFmtId="164" fontId="6" fillId="5" borderId="1" xfId="0" applyNumberFormat="1" applyFont="1" applyFill="1" applyBorder="1" applyAlignment="1">
      <alignment horizontal="right" wrapText="1"/>
    </xf>
    <xf numFmtId="164" fontId="6" fillId="3" borderId="2" xfId="0" applyNumberFormat="1" applyFont="1" applyFill="1" applyBorder="1" applyAlignment="1">
      <alignment horizontal="right" wrapText="1"/>
    </xf>
    <xf numFmtId="164" fontId="7" fillId="0" borderId="1" xfId="0" applyNumberFormat="1" applyFont="1" applyBorder="1" applyAlignment="1">
      <alignment horizontal="right" vertical="center"/>
    </xf>
    <xf numFmtId="0" fontId="7" fillId="5" borderId="1" xfId="0" applyFont="1" applyFill="1" applyBorder="1" applyAlignment="1">
      <alignment horizontal="left" vertical="top" wrapText="1"/>
    </xf>
    <xf numFmtId="164" fontId="6" fillId="4" borderId="1" xfId="0" applyNumberFormat="1" applyFont="1" applyFill="1" applyBorder="1" applyAlignment="1">
      <alignment horizontal="right" wrapText="1"/>
    </xf>
    <xf numFmtId="164" fontId="7" fillId="5" borderId="1" xfId="0" applyNumberFormat="1" applyFont="1" applyFill="1" applyBorder="1" applyAlignment="1">
      <alignment horizontal="right" wrapText="1"/>
    </xf>
    <xf numFmtId="0" fontId="7" fillId="2" borderId="5" xfId="0" applyNumberFormat="1" applyFont="1" applyFill="1" applyBorder="1" applyAlignment="1">
      <alignment horizontal="center"/>
    </xf>
    <xf numFmtId="4" fontId="5" fillId="2" borderId="0" xfId="0" applyNumberFormat="1" applyFont="1" applyFill="1"/>
    <xf numFmtId="164" fontId="7" fillId="2" borderId="1" xfId="0" applyNumberFormat="1" applyFont="1" applyFill="1" applyBorder="1" applyAlignment="1">
      <alignment horizontal="right"/>
    </xf>
    <xf numFmtId="164" fontId="7" fillId="4" borderId="1" xfId="0" applyNumberFormat="1" applyFont="1" applyFill="1" applyBorder="1" applyAlignment="1">
      <alignment horizontal="right"/>
    </xf>
    <xf numFmtId="164" fontId="5" fillId="2" borderId="1" xfId="0" applyNumberFormat="1" applyFont="1" applyFill="1" applyBorder="1" applyAlignment="1">
      <alignment horizontal="right"/>
    </xf>
    <xf numFmtId="164" fontId="7" fillId="3" borderId="1" xfId="0" applyNumberFormat="1" applyFont="1" applyFill="1" applyBorder="1" applyAlignment="1">
      <alignment horizontal="right"/>
    </xf>
    <xf numFmtId="164" fontId="7" fillId="5" borderId="1" xfId="0" applyNumberFormat="1" applyFont="1" applyFill="1" applyBorder="1" applyAlignment="1">
      <alignment horizontal="right"/>
    </xf>
    <xf numFmtId="0" fontId="5" fillId="0" borderId="0" xfId="0" applyFont="1" applyFill="1" applyBorder="1" applyAlignment="1">
      <alignment horizontal="right"/>
    </xf>
    <xf numFmtId="0" fontId="12" fillId="0" borderId="0" xfId="0" applyFont="1" applyBorder="1" applyAlignment="1">
      <alignment horizontal="right"/>
    </xf>
    <xf numFmtId="0" fontId="12" fillId="2" borderId="0" xfId="0" applyFont="1" applyFill="1" applyBorder="1" applyAlignment="1">
      <alignment horizontal="right"/>
    </xf>
    <xf numFmtId="164" fontId="8" fillId="2" borderId="1" xfId="0" applyNumberFormat="1" applyFont="1" applyFill="1" applyBorder="1" applyAlignment="1">
      <alignment horizontal="right"/>
    </xf>
    <xf numFmtId="0" fontId="8" fillId="2" borderId="1" xfId="0" applyFont="1" applyFill="1" applyBorder="1" applyAlignment="1">
      <alignment horizontal="left" vertical="top" wrapText="1"/>
    </xf>
    <xf numFmtId="0" fontId="8" fillId="2" borderId="1" xfId="0" applyFont="1" applyFill="1" applyBorder="1" applyAlignment="1">
      <alignment horizontal="left" wrapText="1"/>
    </xf>
    <xf numFmtId="49" fontId="8" fillId="2" borderId="1" xfId="0" applyNumberFormat="1" applyFont="1" applyFill="1" applyBorder="1" applyAlignment="1">
      <alignment horizontal="center" wrapText="1"/>
    </xf>
    <xf numFmtId="0" fontId="8" fillId="2" borderId="1" xfId="48" applyNumberFormat="1" applyFont="1" applyFill="1" applyBorder="1" applyAlignment="1" applyProtection="1">
      <alignment horizontal="center" wrapText="1"/>
      <protection hidden="1"/>
    </xf>
    <xf numFmtId="0" fontId="5" fillId="2" borderId="0" xfId="0" applyFont="1" applyFill="1"/>
    <xf numFmtId="164" fontId="16" fillId="2" borderId="6" xfId="0" applyNumberFormat="1" applyFont="1" applyFill="1" applyBorder="1" applyAlignment="1">
      <alignment horizontal="center" wrapText="1"/>
    </xf>
    <xf numFmtId="164" fontId="6" fillId="2" borderId="5" xfId="0" applyNumberFormat="1" applyFont="1" applyFill="1" applyBorder="1" applyAlignment="1">
      <alignment horizontal="center" vertical="center" wrapText="1"/>
    </xf>
    <xf numFmtId="0" fontId="13" fillId="2" borderId="5" xfId="0" applyNumberFormat="1" applyFont="1" applyFill="1" applyBorder="1" applyAlignment="1">
      <alignment horizontal="center"/>
    </xf>
    <xf numFmtId="164" fontId="6" fillId="4" borderId="1" xfId="0" applyNumberFormat="1" applyFont="1" applyFill="1" applyBorder="1" applyAlignment="1"/>
    <xf numFmtId="164" fontId="5" fillId="0" borderId="1" xfId="36" applyNumberFormat="1" applyFont="1" applyFill="1" applyBorder="1" applyAlignment="1" applyProtection="1">
      <alignment horizontal="right" wrapText="1"/>
      <protection hidden="1"/>
    </xf>
    <xf numFmtId="164" fontId="5" fillId="2" borderId="1" xfId="37" applyNumberFormat="1" applyFont="1" applyFill="1" applyBorder="1" applyAlignment="1" applyProtection="1">
      <alignment wrapText="1"/>
      <protection hidden="1"/>
    </xf>
    <xf numFmtId="164" fontId="5" fillId="2" borderId="1" xfId="36" applyNumberFormat="1" applyFont="1" applyFill="1" applyBorder="1" applyAlignment="1" applyProtection="1">
      <alignment horizontal="right" wrapText="1"/>
      <protection hidden="1"/>
    </xf>
    <xf numFmtId="164" fontId="5" fillId="0" borderId="1" xfId="25" applyNumberFormat="1" applyFont="1" applyFill="1" applyBorder="1" applyAlignment="1" applyProtection="1">
      <alignment horizontal="right" wrapText="1"/>
      <protection hidden="1"/>
    </xf>
    <xf numFmtId="164" fontId="5" fillId="2" borderId="1" xfId="26" applyNumberFormat="1" applyFont="1" applyFill="1" applyBorder="1" applyAlignment="1" applyProtection="1">
      <alignment wrapText="1"/>
      <protection hidden="1"/>
    </xf>
    <xf numFmtId="164" fontId="5" fillId="0" borderId="1" xfId="35" applyNumberFormat="1" applyFont="1" applyFill="1" applyBorder="1" applyAlignment="1" applyProtection="1">
      <alignment horizontal="right" wrapText="1"/>
      <protection hidden="1"/>
    </xf>
    <xf numFmtId="164" fontId="5" fillId="2" borderId="1" xfId="0" applyNumberFormat="1" applyFont="1" applyFill="1" applyBorder="1" applyAlignment="1"/>
    <xf numFmtId="164" fontId="5" fillId="0" borderId="1" xfId="33" applyNumberFormat="1" applyFont="1" applyFill="1" applyBorder="1" applyAlignment="1" applyProtection="1">
      <alignment horizontal="right" wrapText="1"/>
      <protection hidden="1"/>
    </xf>
    <xf numFmtId="164" fontId="5" fillId="2" borderId="1" xfId="0" applyNumberFormat="1" applyFont="1" applyFill="1" applyBorder="1" applyAlignment="1">
      <alignment horizontal="right" wrapText="1"/>
    </xf>
    <xf numFmtId="164" fontId="5" fillId="0" borderId="1" xfId="0" applyNumberFormat="1" applyFont="1" applyBorder="1" applyAlignment="1">
      <alignment horizontal="right" wrapText="1"/>
    </xf>
    <xf numFmtId="164" fontId="5" fillId="0" borderId="1" xfId="42" applyNumberFormat="1" applyFont="1" applyFill="1" applyBorder="1" applyAlignment="1" applyProtection="1">
      <alignment horizontal="right" wrapText="1"/>
      <protection hidden="1"/>
    </xf>
    <xf numFmtId="164" fontId="5" fillId="2" borderId="1" xfId="43" applyNumberFormat="1" applyFont="1" applyFill="1" applyBorder="1" applyAlignment="1" applyProtection="1">
      <alignment wrapText="1"/>
      <protection hidden="1"/>
    </xf>
    <xf numFmtId="164" fontId="5" fillId="2" borderId="1" xfId="42" applyNumberFormat="1" applyFont="1" applyFill="1" applyBorder="1" applyAlignment="1" applyProtection="1">
      <alignment horizontal="right" wrapText="1"/>
      <protection hidden="1"/>
    </xf>
    <xf numFmtId="164" fontId="5" fillId="0" borderId="1" xfId="0" applyNumberFormat="1" applyFont="1" applyBorder="1" applyAlignment="1" applyProtection="1">
      <alignment horizontal="right" wrapText="1"/>
      <protection locked="0"/>
    </xf>
    <xf numFmtId="164" fontId="5" fillId="2" borderId="2" xfId="55" applyNumberFormat="1" applyFont="1" applyFill="1" applyBorder="1" applyAlignment="1" applyProtection="1">
      <alignment horizontal="right" wrapText="1"/>
      <protection hidden="1"/>
    </xf>
    <xf numFmtId="164" fontId="8" fillId="2" borderId="1" xfId="0" applyNumberFormat="1" applyFont="1" applyFill="1" applyBorder="1" applyAlignment="1">
      <alignment horizontal="right" wrapText="1"/>
    </xf>
    <xf numFmtId="164" fontId="8" fillId="2" borderId="1" xfId="0" applyNumberFormat="1" applyFont="1" applyFill="1" applyBorder="1" applyAlignment="1"/>
    <xf numFmtId="164" fontId="8" fillId="0" borderId="1" xfId="0" applyNumberFormat="1" applyFont="1" applyBorder="1" applyAlignment="1">
      <alignment horizontal="right" wrapText="1"/>
    </xf>
    <xf numFmtId="164" fontId="4" fillId="2" borderId="0" xfId="0" applyNumberFormat="1" applyFont="1" applyFill="1" applyAlignment="1"/>
    <xf numFmtId="164" fontId="5" fillId="0" borderId="1" xfId="46" applyNumberFormat="1" applyFont="1" applyFill="1" applyBorder="1" applyAlignment="1" applyProtection="1">
      <alignment horizontal="right" wrapText="1"/>
      <protection hidden="1"/>
    </xf>
    <xf numFmtId="164" fontId="5" fillId="2" borderId="1" xfId="47" applyNumberFormat="1" applyFont="1" applyFill="1" applyBorder="1" applyAlignment="1" applyProtection="1">
      <alignment wrapText="1"/>
      <protection hidden="1"/>
    </xf>
    <xf numFmtId="164" fontId="5" fillId="2" borderId="1" xfId="46" applyNumberFormat="1" applyFont="1" applyFill="1" applyBorder="1" applyAlignment="1" applyProtection="1">
      <alignment horizontal="right" wrapText="1"/>
      <protection hidden="1"/>
    </xf>
    <xf numFmtId="164" fontId="5" fillId="2" borderId="0" xfId="0" applyNumberFormat="1" applyFont="1" applyFill="1" applyAlignment="1">
      <alignment horizontal="right" wrapText="1"/>
    </xf>
    <xf numFmtId="164" fontId="5" fillId="2" borderId="1" xfId="48" applyNumberFormat="1" applyFont="1" applyFill="1" applyBorder="1" applyAlignment="1" applyProtection="1">
      <alignment horizontal="right" wrapText="1"/>
      <protection hidden="1"/>
    </xf>
    <xf numFmtId="164" fontId="5" fillId="2" borderId="1" xfId="49" applyNumberFormat="1" applyFont="1" applyFill="1" applyBorder="1" applyAlignment="1" applyProtection="1">
      <alignment wrapText="1"/>
      <protection hidden="1"/>
    </xf>
    <xf numFmtId="164" fontId="5" fillId="0" borderId="1" xfId="48" applyNumberFormat="1" applyFont="1" applyFill="1" applyBorder="1" applyAlignment="1" applyProtection="1">
      <alignment horizontal="right" wrapText="1"/>
      <protection hidden="1"/>
    </xf>
    <xf numFmtId="164" fontId="4" fillId="0" borderId="0" xfId="0" applyNumberFormat="1" applyFont="1"/>
    <xf numFmtId="164" fontId="18" fillId="2" borderId="0" xfId="0" applyNumberFormat="1" applyFont="1" applyFill="1" applyBorder="1" applyAlignment="1">
      <alignment horizontal="center"/>
    </xf>
    <xf numFmtId="0" fontId="5" fillId="2" borderId="1" xfId="0" applyFont="1" applyFill="1" applyBorder="1" applyAlignment="1">
      <alignment vertical="top" wrapText="1"/>
    </xf>
    <xf numFmtId="0" fontId="5" fillId="2" borderId="1" xfId="55" applyNumberFormat="1" applyFont="1" applyFill="1" applyBorder="1" applyAlignment="1" applyProtection="1">
      <alignment horizontal="left" vertical="top" wrapText="1"/>
      <protection hidden="1"/>
    </xf>
    <xf numFmtId="0" fontId="5" fillId="0" borderId="0" xfId="0" applyFont="1" applyAlignment="1">
      <alignment horizontal="right"/>
    </xf>
    <xf numFmtId="0" fontId="12" fillId="0" borderId="0" xfId="0" applyFont="1" applyAlignment="1">
      <alignment horizontal="right"/>
    </xf>
    <xf numFmtId="0" fontId="14" fillId="0" borderId="0" xfId="0" applyFont="1" applyAlignment="1">
      <alignment horizontal="right"/>
    </xf>
    <xf numFmtId="0" fontId="12" fillId="2" borderId="0" xfId="0" applyFont="1" applyFill="1" applyAlignment="1">
      <alignment horizontal="right"/>
    </xf>
    <xf numFmtId="4" fontId="7" fillId="2" borderId="6" xfId="0" applyNumberFormat="1" applyFont="1" applyFill="1" applyBorder="1" applyAlignment="1">
      <alignment horizontal="center" vertical="center" wrapText="1"/>
    </xf>
    <xf numFmtId="0" fontId="12" fillId="2" borderId="5" xfId="0" applyFont="1" applyFill="1" applyBorder="1" applyAlignment="1"/>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3" fillId="0" borderId="0" xfId="0" applyFont="1" applyFill="1" applyAlignment="1">
      <alignment horizontal="center" wrapText="1"/>
    </xf>
    <xf numFmtId="49" fontId="3" fillId="0" borderId="0" xfId="0" applyNumberFormat="1" applyFont="1" applyFill="1" applyAlignment="1">
      <alignment horizontal="center" wrapText="1"/>
    </xf>
    <xf numFmtId="0" fontId="15" fillId="0" borderId="0" xfId="0" applyFont="1" applyFill="1" applyAlignment="1">
      <alignment horizontal="center" wrapText="1"/>
    </xf>
    <xf numFmtId="0" fontId="0" fillId="2" borderId="0" xfId="0" applyFill="1" applyAlignment="1">
      <alignment wrapText="1"/>
    </xf>
    <xf numFmtId="0" fontId="3" fillId="0" borderId="0" xfId="0" applyFont="1" applyFill="1" applyAlignment="1">
      <alignment horizontal="center"/>
    </xf>
    <xf numFmtId="49" fontId="3" fillId="0" borderId="0" xfId="0" applyNumberFormat="1" applyFont="1" applyFill="1" applyAlignment="1">
      <alignment horizontal="center"/>
    </xf>
    <xf numFmtId="0" fontId="15" fillId="0" borderId="0" xfId="0" applyFont="1" applyFill="1" applyAlignment="1">
      <alignment horizontal="center"/>
    </xf>
    <xf numFmtId="0" fontId="0" fillId="2" borderId="0" xfId="0" applyFill="1" applyAlignment="1"/>
    <xf numFmtId="0" fontId="5" fillId="0" borderId="0" xfId="0" applyFont="1" applyFill="1" applyBorder="1" applyAlignment="1">
      <alignment horizontal="right"/>
    </xf>
    <xf numFmtId="0" fontId="12" fillId="0" borderId="0" xfId="0" applyFont="1" applyBorder="1" applyAlignment="1">
      <alignment horizontal="right"/>
    </xf>
    <xf numFmtId="0" fontId="14" fillId="0" borderId="0" xfId="0" applyFont="1" applyBorder="1" applyAlignment="1">
      <alignment horizontal="right"/>
    </xf>
    <xf numFmtId="0" fontId="12" fillId="2" borderId="0" xfId="0" applyFont="1" applyFill="1" applyBorder="1" applyAlignment="1">
      <alignment horizontal="right"/>
    </xf>
    <xf numFmtId="49" fontId="6" fillId="0" borderId="2" xfId="0" applyNumberFormat="1" applyFont="1" applyBorder="1" applyAlignment="1">
      <alignment horizontal="center" wrapText="1"/>
    </xf>
    <xf numFmtId="49" fontId="6" fillId="0" borderId="3" xfId="0" applyNumberFormat="1" applyFont="1" applyBorder="1" applyAlignment="1">
      <alignment horizontal="center" wrapText="1"/>
    </xf>
    <xf numFmtId="0" fontId="6" fillId="0" borderId="6" xfId="0" applyFont="1" applyFill="1" applyBorder="1" applyAlignment="1">
      <alignment horizontal="center" vertical="center" wrapText="1"/>
    </xf>
    <xf numFmtId="0" fontId="2" fillId="0" borderId="5" xfId="0" applyFont="1" applyBorder="1" applyAlignment="1"/>
  </cellXfs>
  <cellStyles count="56">
    <cellStyle name="Обычный" xfId="0" builtinId="0"/>
    <cellStyle name="Обычный 2" xfId="55" xr:uid="{00000000-0005-0000-0000-000001000000}"/>
    <cellStyle name="Обычный 2 10" xfId="9" xr:uid="{00000000-0005-0000-0000-000002000000}"/>
    <cellStyle name="Обычный 2 11" xfId="10" xr:uid="{00000000-0005-0000-0000-000003000000}"/>
    <cellStyle name="Обычный 2 12" xfId="11" xr:uid="{00000000-0005-0000-0000-000004000000}"/>
    <cellStyle name="Обычный 2 13" xfId="12" xr:uid="{00000000-0005-0000-0000-000005000000}"/>
    <cellStyle name="Обычный 2 14" xfId="13" xr:uid="{00000000-0005-0000-0000-000006000000}"/>
    <cellStyle name="Обычный 2 15" xfId="14" xr:uid="{00000000-0005-0000-0000-000007000000}"/>
    <cellStyle name="Обычный 2 16" xfId="15" xr:uid="{00000000-0005-0000-0000-000008000000}"/>
    <cellStyle name="Обычный 2 17" xfId="16" xr:uid="{00000000-0005-0000-0000-000009000000}"/>
    <cellStyle name="Обычный 2 18" xfId="17" xr:uid="{00000000-0005-0000-0000-00000A000000}"/>
    <cellStyle name="Обычный 2 19" xfId="18" xr:uid="{00000000-0005-0000-0000-00000B000000}"/>
    <cellStyle name="Обычный 2 2" xfId="1" xr:uid="{00000000-0005-0000-0000-00000C000000}"/>
    <cellStyle name="Обычный 2 20" xfId="19" xr:uid="{00000000-0005-0000-0000-00000D000000}"/>
    <cellStyle name="Обычный 2 21" xfId="20" xr:uid="{00000000-0005-0000-0000-00000E000000}"/>
    <cellStyle name="Обычный 2 22" xfId="21" xr:uid="{00000000-0005-0000-0000-00000F000000}"/>
    <cellStyle name="Обычный 2 23" xfId="22" xr:uid="{00000000-0005-0000-0000-000010000000}"/>
    <cellStyle name="Обычный 2 24" xfId="23" xr:uid="{00000000-0005-0000-0000-000011000000}"/>
    <cellStyle name="Обычный 2 25" xfId="24" xr:uid="{00000000-0005-0000-0000-000012000000}"/>
    <cellStyle name="Обычный 2 26" xfId="25" xr:uid="{00000000-0005-0000-0000-000013000000}"/>
    <cellStyle name="Обычный 2 27" xfId="26" xr:uid="{00000000-0005-0000-0000-000014000000}"/>
    <cellStyle name="Обычный 2 28" xfId="27" xr:uid="{00000000-0005-0000-0000-000015000000}"/>
    <cellStyle name="Обычный 2 29" xfId="28" xr:uid="{00000000-0005-0000-0000-000016000000}"/>
    <cellStyle name="Обычный 2 3" xfId="2" xr:uid="{00000000-0005-0000-0000-000017000000}"/>
    <cellStyle name="Обычный 2 30" xfId="29" xr:uid="{00000000-0005-0000-0000-000018000000}"/>
    <cellStyle name="Обычный 2 31" xfId="30" xr:uid="{00000000-0005-0000-0000-000019000000}"/>
    <cellStyle name="Обычный 2 32" xfId="31" xr:uid="{00000000-0005-0000-0000-00001A000000}"/>
    <cellStyle name="Обычный 2 33" xfId="32" xr:uid="{00000000-0005-0000-0000-00001B000000}"/>
    <cellStyle name="Обычный 2 34" xfId="33" xr:uid="{00000000-0005-0000-0000-00001C000000}"/>
    <cellStyle name="Обычный 2 35" xfId="34" xr:uid="{00000000-0005-0000-0000-00001D000000}"/>
    <cellStyle name="Обычный 2 36" xfId="35" xr:uid="{00000000-0005-0000-0000-00001E000000}"/>
    <cellStyle name="Обычный 2 37" xfId="36" xr:uid="{00000000-0005-0000-0000-00001F000000}"/>
    <cellStyle name="Обычный 2 38" xfId="37" xr:uid="{00000000-0005-0000-0000-000020000000}"/>
    <cellStyle name="Обычный 2 39" xfId="38" xr:uid="{00000000-0005-0000-0000-000021000000}"/>
    <cellStyle name="Обычный 2 4" xfId="3" xr:uid="{00000000-0005-0000-0000-000022000000}"/>
    <cellStyle name="Обычный 2 40" xfId="39" xr:uid="{00000000-0005-0000-0000-000023000000}"/>
    <cellStyle name="Обычный 2 41" xfId="40" xr:uid="{00000000-0005-0000-0000-000024000000}"/>
    <cellStyle name="Обычный 2 42" xfId="41" xr:uid="{00000000-0005-0000-0000-000025000000}"/>
    <cellStyle name="Обычный 2 43" xfId="42" xr:uid="{00000000-0005-0000-0000-000026000000}"/>
    <cellStyle name="Обычный 2 44" xfId="43" xr:uid="{00000000-0005-0000-0000-000027000000}"/>
    <cellStyle name="Обычный 2 45" xfId="44" xr:uid="{00000000-0005-0000-0000-000028000000}"/>
    <cellStyle name="Обычный 2 46" xfId="45" xr:uid="{00000000-0005-0000-0000-000029000000}"/>
    <cellStyle name="Обычный 2 47" xfId="46" xr:uid="{00000000-0005-0000-0000-00002A000000}"/>
    <cellStyle name="Обычный 2 48" xfId="47" xr:uid="{00000000-0005-0000-0000-00002B000000}"/>
    <cellStyle name="Обычный 2 49" xfId="48" xr:uid="{00000000-0005-0000-0000-00002C000000}"/>
    <cellStyle name="Обычный 2 5" xfId="4" xr:uid="{00000000-0005-0000-0000-00002D000000}"/>
    <cellStyle name="Обычный 2 50" xfId="49" xr:uid="{00000000-0005-0000-0000-00002E000000}"/>
    <cellStyle name="Обычный 2 51" xfId="50" xr:uid="{00000000-0005-0000-0000-00002F000000}"/>
    <cellStyle name="Обычный 2 52" xfId="51" xr:uid="{00000000-0005-0000-0000-000030000000}"/>
    <cellStyle name="Обычный 2 53" xfId="52" xr:uid="{00000000-0005-0000-0000-000031000000}"/>
    <cellStyle name="Обычный 2 54" xfId="53" xr:uid="{00000000-0005-0000-0000-000032000000}"/>
    <cellStyle name="Обычный 2 6" xfId="5" xr:uid="{00000000-0005-0000-0000-000033000000}"/>
    <cellStyle name="Обычный 2 7" xfId="6" xr:uid="{00000000-0005-0000-0000-000034000000}"/>
    <cellStyle name="Обычный 2 8" xfId="7" xr:uid="{00000000-0005-0000-0000-000035000000}"/>
    <cellStyle name="Обычный 2 9" xfId="8" xr:uid="{00000000-0005-0000-0000-000036000000}"/>
    <cellStyle name="Обычный 3" xfId="54" xr:uid="{00000000-0005-0000-0000-000037000000}"/>
  </cellStyles>
  <dxfs count="1">
    <dxf>
      <fill>
        <patternFill patternType="solid">
          <fgColor auto="1"/>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H138"/>
  <sheetViews>
    <sheetView tabSelected="1" zoomScale="90" zoomScaleNormal="90" workbookViewId="0">
      <selection activeCell="C13" sqref="C13"/>
    </sheetView>
  </sheetViews>
  <sheetFormatPr defaultRowHeight="18.75" x14ac:dyDescent="0.3"/>
  <cols>
    <col min="1" max="1" width="65.7109375" style="1" customWidth="1"/>
    <col min="2" max="2" width="10.140625" style="24" customWidth="1"/>
    <col min="3" max="3" width="23.7109375" style="1" customWidth="1"/>
    <col min="4" max="4" width="14.7109375" style="4" customWidth="1"/>
    <col min="5" max="5" width="13.85546875" style="102" customWidth="1"/>
    <col min="6" max="6" width="12.28515625" style="65" customWidth="1"/>
    <col min="7" max="7" width="8.85546875" style="1" customWidth="1"/>
    <col min="8" max="8" width="8.85546875" style="5" customWidth="1"/>
    <col min="9" max="32" width="8.85546875" style="1" customWidth="1"/>
    <col min="33" max="16384" width="9.140625" style="1"/>
  </cols>
  <sheetData>
    <row r="1" spans="1:8" ht="21" customHeight="1" x14ac:dyDescent="0.3">
      <c r="A1" s="114"/>
      <c r="B1" s="115"/>
      <c r="C1" s="115"/>
      <c r="D1" s="115"/>
      <c r="E1" s="116"/>
      <c r="F1" s="117"/>
    </row>
    <row r="2" spans="1:8" x14ac:dyDescent="0.3">
      <c r="A2" s="122" t="s">
        <v>15</v>
      </c>
      <c r="B2" s="123"/>
      <c r="C2" s="122"/>
      <c r="D2" s="122"/>
      <c r="E2" s="124"/>
      <c r="F2" s="125"/>
    </row>
    <row r="3" spans="1:8" x14ac:dyDescent="0.3">
      <c r="A3" s="122" t="s">
        <v>225</v>
      </c>
      <c r="B3" s="123"/>
      <c r="C3" s="122"/>
      <c r="D3" s="122"/>
      <c r="E3" s="124"/>
      <c r="F3" s="125"/>
    </row>
    <row r="4" spans="1:8" ht="15" customHeight="1" x14ac:dyDescent="0.3">
      <c r="A4" s="126" t="s">
        <v>16</v>
      </c>
      <c r="B4" s="127"/>
      <c r="C4" s="126"/>
      <c r="D4" s="126"/>
      <c r="E4" s="128"/>
      <c r="F4" s="129"/>
    </row>
    <row r="5" spans="1:8" ht="15" customHeight="1" x14ac:dyDescent="0.3">
      <c r="A5" s="130" t="s">
        <v>17</v>
      </c>
      <c r="B5" s="131"/>
      <c r="C5" s="131"/>
      <c r="D5" s="131"/>
      <c r="E5" s="132"/>
      <c r="F5" s="133"/>
    </row>
    <row r="6" spans="1:8" ht="15" customHeight="1" x14ac:dyDescent="0.3">
      <c r="A6" s="71"/>
      <c r="B6" s="72"/>
      <c r="C6" s="72"/>
      <c r="D6" s="111"/>
      <c r="E6" s="111"/>
      <c r="F6" s="73"/>
    </row>
    <row r="7" spans="1:8" ht="20.25" customHeight="1" x14ac:dyDescent="0.3">
      <c r="A7" s="120" t="s">
        <v>7</v>
      </c>
      <c r="B7" s="134" t="s">
        <v>8</v>
      </c>
      <c r="C7" s="135"/>
      <c r="D7" s="136" t="s">
        <v>10</v>
      </c>
      <c r="E7" s="80"/>
      <c r="F7" s="118" t="s">
        <v>12</v>
      </c>
    </row>
    <row r="8" spans="1:8" s="2" customFormat="1" ht="78.75" x14ac:dyDescent="0.25">
      <c r="A8" s="121"/>
      <c r="B8" s="25" t="s">
        <v>9</v>
      </c>
      <c r="C8" s="27" t="s">
        <v>61</v>
      </c>
      <c r="D8" s="137"/>
      <c r="E8" s="81" t="s">
        <v>11</v>
      </c>
      <c r="F8" s="119"/>
      <c r="H8" s="79"/>
    </row>
    <row r="9" spans="1:8" ht="14.25" customHeight="1" x14ac:dyDescent="0.3">
      <c r="A9" s="28">
        <v>1</v>
      </c>
      <c r="B9" s="29" t="s">
        <v>13</v>
      </c>
      <c r="C9" s="29">
        <v>3</v>
      </c>
      <c r="D9" s="28">
        <v>4</v>
      </c>
      <c r="E9" s="82">
        <v>5</v>
      </c>
      <c r="F9" s="64">
        <v>6</v>
      </c>
    </row>
    <row r="10" spans="1:8" x14ac:dyDescent="0.3">
      <c r="A10" s="31" t="s">
        <v>14</v>
      </c>
      <c r="B10" s="32"/>
      <c r="C10" s="30"/>
      <c r="D10" s="60">
        <f>D11+D56+D64+D69+D73+D92+D94+D105+D107+D109+D112+D115</f>
        <v>5635893.3000000007</v>
      </c>
      <c r="E10" s="60">
        <f>E11+E56+E64+E69+E73+E92+E94+E105+E107+E109+E112+E115</f>
        <v>5846962.5999999996</v>
      </c>
      <c r="F10" s="66">
        <f>E10/D10*100</f>
        <v>103.74509041894031</v>
      </c>
    </row>
    <row r="11" spans="1:8" x14ac:dyDescent="0.3">
      <c r="A11" s="20" t="s">
        <v>21</v>
      </c>
      <c r="B11" s="54" t="s">
        <v>6</v>
      </c>
      <c r="C11" s="55"/>
      <c r="D11" s="56">
        <f>SUM(D12:D55)</f>
        <v>3637389.3</v>
      </c>
      <c r="E11" s="83">
        <f>SUM(E12:E55)</f>
        <v>3397448.0999999992</v>
      </c>
      <c r="F11" s="67">
        <f>E11/D11*100</f>
        <v>93.403477598617215</v>
      </c>
      <c r="G11" s="110"/>
    </row>
    <row r="12" spans="1:8" ht="39.75" customHeight="1" x14ac:dyDescent="0.3">
      <c r="A12" s="6" t="s">
        <v>183</v>
      </c>
      <c r="B12" s="40" t="s">
        <v>6</v>
      </c>
      <c r="C12" s="35" t="s">
        <v>18</v>
      </c>
      <c r="D12" s="103">
        <v>0</v>
      </c>
      <c r="E12" s="104">
        <v>1.1000000000000001</v>
      </c>
      <c r="F12" s="68"/>
      <c r="G12" s="110"/>
    </row>
    <row r="13" spans="1:8" ht="99.75" customHeight="1" x14ac:dyDescent="0.3">
      <c r="A13" s="6" t="s">
        <v>146</v>
      </c>
      <c r="B13" s="40" t="s">
        <v>6</v>
      </c>
      <c r="C13" s="35" t="s">
        <v>19</v>
      </c>
      <c r="D13" s="103">
        <v>482715</v>
      </c>
      <c r="E13" s="104">
        <v>506299.4</v>
      </c>
      <c r="F13" s="68">
        <f t="shared" ref="F13:F52" si="0">E13/D13*100</f>
        <v>104.88578146525383</v>
      </c>
      <c r="G13" s="110"/>
    </row>
    <row r="14" spans="1:8" ht="90.75" customHeight="1" x14ac:dyDescent="0.3">
      <c r="A14" s="7" t="s">
        <v>145</v>
      </c>
      <c r="B14" s="40" t="s">
        <v>6</v>
      </c>
      <c r="C14" s="35" t="s">
        <v>20</v>
      </c>
      <c r="D14" s="105">
        <v>27450</v>
      </c>
      <c r="E14" s="104">
        <v>25447.7</v>
      </c>
      <c r="F14" s="68">
        <f t="shared" si="0"/>
        <v>92.705646630236799</v>
      </c>
      <c r="G14" s="110"/>
    </row>
    <row r="15" spans="1:8" ht="126" customHeight="1" x14ac:dyDescent="0.3">
      <c r="A15" s="6" t="s">
        <v>181</v>
      </c>
      <c r="B15" s="40" t="s">
        <v>6</v>
      </c>
      <c r="C15" s="35" t="s">
        <v>147</v>
      </c>
      <c r="D15" s="103">
        <v>995</v>
      </c>
      <c r="E15" s="104">
        <v>2049.1999999999998</v>
      </c>
      <c r="F15" s="68" t="s">
        <v>219</v>
      </c>
      <c r="G15" s="110"/>
    </row>
    <row r="16" spans="1:8" ht="109.5" customHeight="1" x14ac:dyDescent="0.3">
      <c r="A16" s="6" t="s">
        <v>182</v>
      </c>
      <c r="B16" s="40" t="s">
        <v>6</v>
      </c>
      <c r="C16" s="35" t="s">
        <v>148</v>
      </c>
      <c r="D16" s="103">
        <v>5</v>
      </c>
      <c r="E16" s="104">
        <v>4.9000000000000004</v>
      </c>
      <c r="F16" s="68">
        <f t="shared" si="0"/>
        <v>98.000000000000014</v>
      </c>
      <c r="G16" s="110"/>
    </row>
    <row r="17" spans="1:7" ht="73.5" customHeight="1" x14ac:dyDescent="0.3">
      <c r="A17" s="6" t="s">
        <v>144</v>
      </c>
      <c r="B17" s="40" t="s">
        <v>6</v>
      </c>
      <c r="C17" s="35" t="s">
        <v>59</v>
      </c>
      <c r="D17" s="103">
        <v>30203</v>
      </c>
      <c r="E17" s="104">
        <v>47009.9</v>
      </c>
      <c r="F17" s="68">
        <f t="shared" si="0"/>
        <v>155.64645896103036</v>
      </c>
      <c r="G17" s="110"/>
    </row>
    <row r="18" spans="1:7" ht="90" customHeight="1" x14ac:dyDescent="0.3">
      <c r="A18" s="6" t="s">
        <v>143</v>
      </c>
      <c r="B18" s="40" t="s">
        <v>6</v>
      </c>
      <c r="C18" s="35" t="s">
        <v>57</v>
      </c>
      <c r="D18" s="103">
        <v>2590</v>
      </c>
      <c r="E18" s="104">
        <v>3642.9</v>
      </c>
      <c r="F18" s="68">
        <f t="shared" si="0"/>
        <v>140.65250965250965</v>
      </c>
      <c r="G18" s="110"/>
    </row>
    <row r="19" spans="1:7" ht="37.5" customHeight="1" x14ac:dyDescent="0.3">
      <c r="A19" s="6" t="s">
        <v>142</v>
      </c>
      <c r="B19" s="40" t="s">
        <v>6</v>
      </c>
      <c r="C19" s="35" t="s">
        <v>58</v>
      </c>
      <c r="D19" s="103">
        <v>2700</v>
      </c>
      <c r="E19" s="104">
        <v>2242.4</v>
      </c>
      <c r="F19" s="68">
        <f t="shared" si="0"/>
        <v>83.05185185185185</v>
      </c>
      <c r="G19" s="110"/>
    </row>
    <row r="20" spans="1:7" ht="56.25" customHeight="1" x14ac:dyDescent="0.3">
      <c r="A20" s="112" t="s">
        <v>141</v>
      </c>
      <c r="B20" s="40" t="s">
        <v>6</v>
      </c>
      <c r="C20" s="35" t="s">
        <v>56</v>
      </c>
      <c r="D20" s="106">
        <v>111</v>
      </c>
      <c r="E20" s="104">
        <v>580.6</v>
      </c>
      <c r="F20" s="68" t="s">
        <v>219</v>
      </c>
      <c r="G20" s="110"/>
    </row>
    <row r="21" spans="1:7" ht="36" customHeight="1" x14ac:dyDescent="0.3">
      <c r="A21" s="6" t="s">
        <v>140</v>
      </c>
      <c r="B21" s="40" t="s">
        <v>6</v>
      </c>
      <c r="C21" s="35" t="s">
        <v>55</v>
      </c>
      <c r="D21" s="103">
        <v>58</v>
      </c>
      <c r="E21" s="104">
        <v>81.400000000000006</v>
      </c>
      <c r="F21" s="68">
        <f t="shared" si="0"/>
        <v>140.34482758620689</v>
      </c>
      <c r="G21" s="110"/>
    </row>
    <row r="22" spans="1:7" ht="36.75" customHeight="1" x14ac:dyDescent="0.3">
      <c r="A22" s="6" t="s">
        <v>139</v>
      </c>
      <c r="B22" s="40" t="s">
        <v>6</v>
      </c>
      <c r="C22" s="35" t="s">
        <v>54</v>
      </c>
      <c r="D22" s="103">
        <v>450</v>
      </c>
      <c r="E22" s="104">
        <v>737.9</v>
      </c>
      <c r="F22" s="68">
        <f t="shared" si="0"/>
        <v>163.97777777777779</v>
      </c>
      <c r="G22" s="110"/>
    </row>
    <row r="23" spans="1:7" ht="97.5" customHeight="1" x14ac:dyDescent="0.3">
      <c r="A23" s="6" t="s">
        <v>138</v>
      </c>
      <c r="B23" s="40" t="s">
        <v>6</v>
      </c>
      <c r="C23" s="35" t="s">
        <v>53</v>
      </c>
      <c r="D23" s="103">
        <v>1147</v>
      </c>
      <c r="E23" s="104">
        <v>1199.9000000000001</v>
      </c>
      <c r="F23" s="68">
        <f t="shared" si="0"/>
        <v>104.61203138622494</v>
      </c>
      <c r="G23" s="110"/>
    </row>
    <row r="24" spans="1:7" ht="74.25" customHeight="1" x14ac:dyDescent="0.3">
      <c r="A24" s="6" t="s">
        <v>137</v>
      </c>
      <c r="B24" s="40" t="s">
        <v>6</v>
      </c>
      <c r="C24" s="35" t="s">
        <v>52</v>
      </c>
      <c r="D24" s="103">
        <v>802</v>
      </c>
      <c r="E24" s="104">
        <v>817.1</v>
      </c>
      <c r="F24" s="68">
        <f t="shared" si="0"/>
        <v>101.88279301745635</v>
      </c>
      <c r="G24" s="110"/>
    </row>
    <row r="25" spans="1:7" ht="57.75" customHeight="1" x14ac:dyDescent="0.3">
      <c r="A25" s="8" t="s">
        <v>239</v>
      </c>
      <c r="B25" s="40" t="s">
        <v>6</v>
      </c>
      <c r="C25" s="35" t="s">
        <v>232</v>
      </c>
      <c r="D25" s="103">
        <v>0</v>
      </c>
      <c r="E25" s="104">
        <v>233.5</v>
      </c>
      <c r="F25" s="68"/>
      <c r="G25" s="110"/>
    </row>
    <row r="26" spans="1:7" ht="84.75" customHeight="1" x14ac:dyDescent="0.3">
      <c r="A26" s="8" t="s">
        <v>184</v>
      </c>
      <c r="B26" s="40" t="s">
        <v>6</v>
      </c>
      <c r="C26" s="35" t="s">
        <v>149</v>
      </c>
      <c r="D26" s="105">
        <v>0</v>
      </c>
      <c r="E26" s="104">
        <v>102</v>
      </c>
      <c r="F26" s="68"/>
      <c r="G26" s="110"/>
    </row>
    <row r="27" spans="1:7" ht="84.75" customHeight="1" x14ac:dyDescent="0.3">
      <c r="A27" s="8" t="s">
        <v>185</v>
      </c>
      <c r="B27" s="40" t="s">
        <v>6</v>
      </c>
      <c r="C27" s="35" t="s">
        <v>90</v>
      </c>
      <c r="D27" s="105">
        <v>217</v>
      </c>
      <c r="E27" s="104">
        <v>685</v>
      </c>
      <c r="F27" s="68" t="s">
        <v>219</v>
      </c>
      <c r="G27" s="110"/>
    </row>
    <row r="28" spans="1:7" ht="74.25" customHeight="1" x14ac:dyDescent="0.3">
      <c r="A28" s="8" t="s">
        <v>136</v>
      </c>
      <c r="B28" s="40" t="s">
        <v>6</v>
      </c>
      <c r="C28" s="35" t="s">
        <v>91</v>
      </c>
      <c r="D28" s="105">
        <v>200</v>
      </c>
      <c r="E28" s="104">
        <v>348.4</v>
      </c>
      <c r="F28" s="68">
        <f t="shared" si="0"/>
        <v>174.2</v>
      </c>
      <c r="G28" s="110"/>
    </row>
    <row r="29" spans="1:7" ht="51" customHeight="1" x14ac:dyDescent="0.3">
      <c r="A29" s="8" t="s">
        <v>135</v>
      </c>
      <c r="B29" s="40" t="s">
        <v>6</v>
      </c>
      <c r="C29" s="35" t="s">
        <v>92</v>
      </c>
      <c r="D29" s="105">
        <v>0</v>
      </c>
      <c r="E29" s="104">
        <v>143.19999999999999</v>
      </c>
      <c r="F29" s="68"/>
      <c r="G29" s="110"/>
    </row>
    <row r="30" spans="1:7" ht="75" customHeight="1" x14ac:dyDescent="0.3">
      <c r="A30" s="8" t="s">
        <v>240</v>
      </c>
      <c r="B30" s="40" t="s">
        <v>6</v>
      </c>
      <c r="C30" s="35" t="s">
        <v>233</v>
      </c>
      <c r="D30" s="105">
        <v>0</v>
      </c>
      <c r="E30" s="104">
        <v>4.7</v>
      </c>
      <c r="F30" s="68"/>
      <c r="G30" s="110"/>
    </row>
    <row r="31" spans="1:7" ht="123" customHeight="1" x14ac:dyDescent="0.3">
      <c r="A31" s="8" t="s">
        <v>241</v>
      </c>
      <c r="B31" s="40" t="s">
        <v>6</v>
      </c>
      <c r="C31" s="35" t="s">
        <v>234</v>
      </c>
      <c r="D31" s="105">
        <v>0</v>
      </c>
      <c r="E31" s="104">
        <v>74.099999999999994</v>
      </c>
      <c r="F31" s="68"/>
      <c r="G31" s="110"/>
    </row>
    <row r="32" spans="1:7" ht="140.25" customHeight="1" x14ac:dyDescent="0.3">
      <c r="A32" s="8" t="s">
        <v>186</v>
      </c>
      <c r="B32" s="40" t="s">
        <v>6</v>
      </c>
      <c r="C32" s="35" t="s">
        <v>150</v>
      </c>
      <c r="D32" s="103">
        <v>0</v>
      </c>
      <c r="E32" s="104">
        <v>39.1</v>
      </c>
      <c r="F32" s="68"/>
      <c r="G32" s="110"/>
    </row>
    <row r="33" spans="1:7" ht="37.5" customHeight="1" x14ac:dyDescent="0.3">
      <c r="A33" s="6" t="s">
        <v>134</v>
      </c>
      <c r="B33" s="40" t="s">
        <v>6</v>
      </c>
      <c r="C33" s="35" t="s">
        <v>81</v>
      </c>
      <c r="D33" s="103">
        <v>0</v>
      </c>
      <c r="E33" s="104">
        <v>-174.5</v>
      </c>
      <c r="F33" s="68"/>
      <c r="G33" s="110"/>
    </row>
    <row r="34" spans="1:7" ht="76.5" customHeight="1" x14ac:dyDescent="0.3">
      <c r="A34" s="6" t="s">
        <v>187</v>
      </c>
      <c r="B34" s="40" t="s">
        <v>6</v>
      </c>
      <c r="C34" s="35" t="s">
        <v>151</v>
      </c>
      <c r="D34" s="103">
        <v>0</v>
      </c>
      <c r="E34" s="104">
        <v>9.4</v>
      </c>
      <c r="F34" s="68"/>
      <c r="G34" s="110"/>
    </row>
    <row r="35" spans="1:7" ht="59.25" customHeight="1" x14ac:dyDescent="0.3">
      <c r="A35" s="8" t="s">
        <v>242</v>
      </c>
      <c r="B35" s="40" t="s">
        <v>6</v>
      </c>
      <c r="C35" s="35" t="s">
        <v>235</v>
      </c>
      <c r="D35" s="103">
        <v>11631.5</v>
      </c>
      <c r="E35" s="104">
        <v>11631.5</v>
      </c>
      <c r="F35" s="68">
        <f t="shared" si="0"/>
        <v>100</v>
      </c>
      <c r="G35" s="110"/>
    </row>
    <row r="36" spans="1:7" s="5" customFormat="1" ht="37.5" customHeight="1" x14ac:dyDescent="0.3">
      <c r="A36" s="9" t="s">
        <v>133</v>
      </c>
      <c r="B36" s="40" t="s">
        <v>6</v>
      </c>
      <c r="C36" s="78" t="s">
        <v>66</v>
      </c>
      <c r="D36" s="107">
        <v>102220.2</v>
      </c>
      <c r="E36" s="108">
        <v>102220.2</v>
      </c>
      <c r="F36" s="68">
        <f t="shared" si="0"/>
        <v>100</v>
      </c>
      <c r="G36" s="110"/>
    </row>
    <row r="37" spans="1:7" ht="21.75" customHeight="1" x14ac:dyDescent="0.3">
      <c r="A37" s="10" t="s">
        <v>132</v>
      </c>
      <c r="B37" s="40" t="s">
        <v>6</v>
      </c>
      <c r="C37" s="78" t="s">
        <v>67</v>
      </c>
      <c r="D37" s="109">
        <v>19690</v>
      </c>
      <c r="E37" s="109">
        <v>19690</v>
      </c>
      <c r="F37" s="68">
        <f t="shared" si="0"/>
        <v>100</v>
      </c>
      <c r="G37" s="110"/>
    </row>
    <row r="38" spans="1:7" ht="73.5" customHeight="1" x14ac:dyDescent="0.3">
      <c r="A38" s="9" t="s">
        <v>131</v>
      </c>
      <c r="B38" s="40" t="s">
        <v>6</v>
      </c>
      <c r="C38" s="78" t="s">
        <v>88</v>
      </c>
      <c r="D38" s="107">
        <v>17228.400000000001</v>
      </c>
      <c r="E38" s="108">
        <v>17227.8</v>
      </c>
      <c r="F38" s="68">
        <f t="shared" si="0"/>
        <v>99.996517378282363</v>
      </c>
      <c r="G38" s="110"/>
    </row>
    <row r="39" spans="1:7" ht="37.5" customHeight="1" x14ac:dyDescent="0.3">
      <c r="A39" s="9" t="s">
        <v>130</v>
      </c>
      <c r="B39" s="40" t="s">
        <v>6</v>
      </c>
      <c r="C39" s="78" t="s">
        <v>68</v>
      </c>
      <c r="D39" s="107">
        <v>2055.4</v>
      </c>
      <c r="E39" s="108">
        <v>2055.4</v>
      </c>
      <c r="F39" s="68">
        <f t="shared" si="0"/>
        <v>100</v>
      </c>
      <c r="G39" s="110"/>
    </row>
    <row r="40" spans="1:7" ht="37.5" customHeight="1" x14ac:dyDescent="0.3">
      <c r="A40" s="9" t="s">
        <v>188</v>
      </c>
      <c r="B40" s="40" t="s">
        <v>152</v>
      </c>
      <c r="C40" s="78" t="s">
        <v>153</v>
      </c>
      <c r="D40" s="107">
        <v>147.30000000000001</v>
      </c>
      <c r="E40" s="108">
        <v>147.30000000000001</v>
      </c>
      <c r="F40" s="68">
        <f t="shared" si="0"/>
        <v>100</v>
      </c>
      <c r="G40" s="110"/>
    </row>
    <row r="41" spans="1:7" ht="43.5" customHeight="1" x14ac:dyDescent="0.3">
      <c r="A41" s="10" t="s">
        <v>129</v>
      </c>
      <c r="B41" s="40" t="s">
        <v>6</v>
      </c>
      <c r="C41" s="78" t="s">
        <v>69</v>
      </c>
      <c r="D41" s="109">
        <v>4189.2</v>
      </c>
      <c r="E41" s="109">
        <v>4189.2</v>
      </c>
      <c r="F41" s="68">
        <f t="shared" si="0"/>
        <v>100</v>
      </c>
      <c r="G41" s="110"/>
    </row>
    <row r="42" spans="1:7" ht="23.25" customHeight="1" x14ac:dyDescent="0.3">
      <c r="A42" s="10" t="s">
        <v>1</v>
      </c>
      <c r="B42" s="40" t="s">
        <v>6</v>
      </c>
      <c r="C42" s="78" t="s">
        <v>70</v>
      </c>
      <c r="D42" s="107">
        <v>219162.1</v>
      </c>
      <c r="E42" s="108">
        <v>217440.7</v>
      </c>
      <c r="F42" s="68">
        <f t="shared" si="0"/>
        <v>99.214553976257761</v>
      </c>
      <c r="G42" s="110"/>
    </row>
    <row r="43" spans="1:7" ht="44.25" customHeight="1" x14ac:dyDescent="0.3">
      <c r="A43" s="10" t="s">
        <v>128</v>
      </c>
      <c r="B43" s="40" t="s">
        <v>6</v>
      </c>
      <c r="C43" s="78" t="s">
        <v>71</v>
      </c>
      <c r="D43" s="107">
        <v>1740015.8</v>
      </c>
      <c r="E43" s="108">
        <v>1739837.2</v>
      </c>
      <c r="F43" s="68">
        <f t="shared" si="0"/>
        <v>99.989735725388243</v>
      </c>
      <c r="G43" s="110"/>
    </row>
    <row r="44" spans="1:7" ht="82.5" customHeight="1" x14ac:dyDescent="0.3">
      <c r="A44" s="10" t="s">
        <v>127</v>
      </c>
      <c r="B44" s="53" t="s">
        <v>6</v>
      </c>
      <c r="C44" s="78" t="s">
        <v>72</v>
      </c>
      <c r="D44" s="109">
        <v>13424</v>
      </c>
      <c r="E44" s="108">
        <v>13424</v>
      </c>
      <c r="F44" s="68">
        <f t="shared" si="0"/>
        <v>100</v>
      </c>
      <c r="G44" s="110"/>
    </row>
    <row r="45" spans="1:7" ht="59.25" customHeight="1" x14ac:dyDescent="0.3">
      <c r="A45" s="10" t="s">
        <v>252</v>
      </c>
      <c r="B45" s="53" t="s">
        <v>6</v>
      </c>
      <c r="C45" s="78" t="s">
        <v>73</v>
      </c>
      <c r="D45" s="109">
        <v>3550.4</v>
      </c>
      <c r="E45" s="108">
        <v>3550.4</v>
      </c>
      <c r="F45" s="68">
        <f t="shared" si="0"/>
        <v>100</v>
      </c>
      <c r="G45" s="110"/>
    </row>
    <row r="46" spans="1:7" ht="66.75" customHeight="1" x14ac:dyDescent="0.3">
      <c r="A46" s="9" t="s">
        <v>126</v>
      </c>
      <c r="B46" s="53" t="s">
        <v>6</v>
      </c>
      <c r="C46" s="78" t="s">
        <v>74</v>
      </c>
      <c r="D46" s="107">
        <v>1.7</v>
      </c>
      <c r="E46" s="108">
        <v>1.4</v>
      </c>
      <c r="F46" s="68">
        <f t="shared" si="0"/>
        <v>82.35294117647058</v>
      </c>
      <c r="G46" s="110"/>
    </row>
    <row r="47" spans="1:7" ht="37.5" customHeight="1" x14ac:dyDescent="0.3">
      <c r="A47" s="10" t="s">
        <v>125</v>
      </c>
      <c r="B47" s="53" t="s">
        <v>6</v>
      </c>
      <c r="C47" s="78" t="s">
        <v>75</v>
      </c>
      <c r="D47" s="109">
        <v>5555</v>
      </c>
      <c r="E47" s="108">
        <v>5554.9</v>
      </c>
      <c r="F47" s="68">
        <f t="shared" si="0"/>
        <v>99.998199819981991</v>
      </c>
      <c r="G47" s="110"/>
    </row>
    <row r="48" spans="1:7" ht="64.5" customHeight="1" x14ac:dyDescent="0.3">
      <c r="A48" s="10" t="s">
        <v>124</v>
      </c>
      <c r="B48" s="53" t="s">
        <v>6</v>
      </c>
      <c r="C48" s="78" t="s">
        <v>76</v>
      </c>
      <c r="D48" s="107">
        <v>877513.5</v>
      </c>
      <c r="E48" s="108">
        <v>534146.80000000005</v>
      </c>
      <c r="F48" s="68">
        <f t="shared" si="0"/>
        <v>60.870493730295891</v>
      </c>
      <c r="G48" s="110"/>
    </row>
    <row r="49" spans="1:7" ht="86.25" customHeight="1" x14ac:dyDescent="0.3">
      <c r="A49" s="9" t="s">
        <v>243</v>
      </c>
      <c r="B49" s="53" t="s">
        <v>6</v>
      </c>
      <c r="C49" s="78" t="s">
        <v>236</v>
      </c>
      <c r="D49" s="107">
        <v>280.39999999999998</v>
      </c>
      <c r="E49" s="108">
        <v>280.3</v>
      </c>
      <c r="F49" s="68">
        <f t="shared" si="0"/>
        <v>99.964336661911574</v>
      </c>
      <c r="G49" s="110"/>
    </row>
    <row r="50" spans="1:7" ht="93" customHeight="1" x14ac:dyDescent="0.3">
      <c r="A50" s="10" t="s">
        <v>224</v>
      </c>
      <c r="B50" s="53"/>
      <c r="C50" s="78" t="s">
        <v>89</v>
      </c>
      <c r="D50" s="107">
        <v>38159.4</v>
      </c>
      <c r="E50" s="108">
        <v>38159.4</v>
      </c>
      <c r="F50" s="68">
        <f t="shared" si="0"/>
        <v>100</v>
      </c>
      <c r="G50" s="110"/>
    </row>
    <row r="51" spans="1:7" ht="37.5" customHeight="1" x14ac:dyDescent="0.3">
      <c r="A51" s="10" t="s">
        <v>123</v>
      </c>
      <c r="B51" s="53" t="s">
        <v>6</v>
      </c>
      <c r="C51" s="78" t="s">
        <v>77</v>
      </c>
      <c r="D51" s="107">
        <v>12566.3</v>
      </c>
      <c r="E51" s="108">
        <v>12539.8</v>
      </c>
      <c r="F51" s="68">
        <f t="shared" si="0"/>
        <v>99.78911851539435</v>
      </c>
      <c r="G51" s="110"/>
    </row>
    <row r="52" spans="1:7" ht="51" customHeight="1" x14ac:dyDescent="0.3">
      <c r="A52" s="10" t="s">
        <v>122</v>
      </c>
      <c r="B52" s="53" t="s">
        <v>6</v>
      </c>
      <c r="C52" s="78" t="s">
        <v>78</v>
      </c>
      <c r="D52" s="109">
        <v>255.7</v>
      </c>
      <c r="E52" s="108">
        <v>325.89999999999998</v>
      </c>
      <c r="F52" s="68">
        <f t="shared" si="0"/>
        <v>127.45404771216269</v>
      </c>
      <c r="G52" s="110"/>
    </row>
    <row r="53" spans="1:7" ht="36" customHeight="1" x14ac:dyDescent="0.3">
      <c r="A53" s="10" t="s">
        <v>121</v>
      </c>
      <c r="B53" s="53" t="s">
        <v>6</v>
      </c>
      <c r="C53" s="78" t="s">
        <v>79</v>
      </c>
      <c r="D53" s="109">
        <f>1200+18900</f>
        <v>20100</v>
      </c>
      <c r="E53" s="108">
        <v>83300</v>
      </c>
      <c r="F53" s="68" t="s">
        <v>219</v>
      </c>
      <c r="G53" s="110"/>
    </row>
    <row r="54" spans="1:7" ht="36" customHeight="1" x14ac:dyDescent="0.3">
      <c r="A54" s="10" t="s">
        <v>189</v>
      </c>
      <c r="B54" s="53" t="s">
        <v>6</v>
      </c>
      <c r="C54" s="78" t="s">
        <v>154</v>
      </c>
      <c r="D54" s="109">
        <v>0</v>
      </c>
      <c r="E54" s="108">
        <v>186</v>
      </c>
      <c r="F54" s="68"/>
      <c r="G54" s="110"/>
    </row>
    <row r="55" spans="1:7" ht="57.75" customHeight="1" x14ac:dyDescent="0.3">
      <c r="A55" s="10" t="s">
        <v>120</v>
      </c>
      <c r="B55" s="53" t="s">
        <v>6</v>
      </c>
      <c r="C55" s="78" t="s">
        <v>80</v>
      </c>
      <c r="D55" s="109">
        <v>0</v>
      </c>
      <c r="E55" s="108">
        <v>-39.4</v>
      </c>
      <c r="F55" s="68"/>
      <c r="G55" s="110"/>
    </row>
    <row r="56" spans="1:7" ht="24" customHeight="1" x14ac:dyDescent="0.3">
      <c r="A56" s="22" t="s">
        <v>220</v>
      </c>
      <c r="B56" s="46" t="s">
        <v>46</v>
      </c>
      <c r="C56" s="47"/>
      <c r="D56" s="57">
        <f>SUM(D57:D63)</f>
        <v>59621</v>
      </c>
      <c r="E56" s="57">
        <f>SUM(E57:E63)</f>
        <v>98165.1</v>
      </c>
      <c r="F56" s="69">
        <f t="shared" ref="F56" si="1">E56/D56*100</f>
        <v>164.64852988041127</v>
      </c>
      <c r="G56" s="110"/>
    </row>
    <row r="57" spans="1:7" ht="37.5" customHeight="1" x14ac:dyDescent="0.3">
      <c r="A57" s="12" t="s">
        <v>119</v>
      </c>
      <c r="B57" s="38" t="s">
        <v>46</v>
      </c>
      <c r="C57" s="41" t="s">
        <v>47</v>
      </c>
      <c r="D57" s="84">
        <v>6626</v>
      </c>
      <c r="E57" s="85">
        <v>16545</v>
      </c>
      <c r="F57" s="68" t="s">
        <v>219</v>
      </c>
      <c r="G57" s="110"/>
    </row>
    <row r="58" spans="1:7" ht="21" customHeight="1" x14ac:dyDescent="0.3">
      <c r="A58" s="12" t="s">
        <v>118</v>
      </c>
      <c r="B58" s="38" t="s">
        <v>46</v>
      </c>
      <c r="C58" s="41" t="s">
        <v>48</v>
      </c>
      <c r="D58" s="84">
        <v>885</v>
      </c>
      <c r="E58" s="85">
        <v>787.2</v>
      </c>
      <c r="F58" s="68">
        <f>E58/D58*100</f>
        <v>88.949152542372886</v>
      </c>
      <c r="G58" s="110"/>
    </row>
    <row r="59" spans="1:7" ht="21.75" customHeight="1" x14ac:dyDescent="0.3">
      <c r="A59" s="11" t="s">
        <v>117</v>
      </c>
      <c r="B59" s="38" t="s">
        <v>46</v>
      </c>
      <c r="C59" s="41" t="s">
        <v>49</v>
      </c>
      <c r="D59" s="86">
        <v>2281</v>
      </c>
      <c r="E59" s="85">
        <v>703.3</v>
      </c>
      <c r="F59" s="68">
        <f t="shared" ref="F59:F63" si="2">E59/D59*100</f>
        <v>30.832967996492766</v>
      </c>
      <c r="G59" s="110"/>
    </row>
    <row r="60" spans="1:7" ht="21" customHeight="1" x14ac:dyDescent="0.3">
      <c r="A60" s="11" t="s">
        <v>116</v>
      </c>
      <c r="B60" s="38" t="s">
        <v>46</v>
      </c>
      <c r="C60" s="41" t="s">
        <v>50</v>
      </c>
      <c r="D60" s="86">
        <v>358</v>
      </c>
      <c r="E60" s="85">
        <v>210.2</v>
      </c>
      <c r="F60" s="68">
        <f t="shared" si="2"/>
        <v>58.715083798882681</v>
      </c>
      <c r="G60" s="110"/>
    </row>
    <row r="61" spans="1:7" ht="49.5" customHeight="1" x14ac:dyDescent="0.3">
      <c r="A61" s="12" t="s">
        <v>115</v>
      </c>
      <c r="B61" s="38" t="s">
        <v>46</v>
      </c>
      <c r="C61" s="41" t="s">
        <v>51</v>
      </c>
      <c r="D61" s="84">
        <v>15071</v>
      </c>
      <c r="E61" s="85">
        <v>18257.400000000001</v>
      </c>
      <c r="F61" s="68">
        <f t="shared" si="2"/>
        <v>121.14259173246633</v>
      </c>
      <c r="G61" s="110"/>
    </row>
    <row r="62" spans="1:7" ht="139.5" customHeight="1" x14ac:dyDescent="0.3">
      <c r="A62" s="11" t="s">
        <v>186</v>
      </c>
      <c r="B62" s="38" t="s">
        <v>46</v>
      </c>
      <c r="C62" s="41" t="s">
        <v>150</v>
      </c>
      <c r="D62" s="86">
        <v>0</v>
      </c>
      <c r="E62" s="85">
        <v>-6218.5</v>
      </c>
      <c r="F62" s="68"/>
      <c r="G62" s="110"/>
    </row>
    <row r="63" spans="1:7" ht="125.25" customHeight="1" x14ac:dyDescent="0.3">
      <c r="A63" s="13" t="s">
        <v>97</v>
      </c>
      <c r="B63" s="39" t="s">
        <v>46</v>
      </c>
      <c r="C63" s="42" t="s">
        <v>82</v>
      </c>
      <c r="D63" s="87">
        <v>34400</v>
      </c>
      <c r="E63" s="88">
        <v>67880.5</v>
      </c>
      <c r="F63" s="68">
        <f t="shared" si="2"/>
        <v>197.32703488372093</v>
      </c>
      <c r="G63" s="110"/>
    </row>
    <row r="64" spans="1:7" ht="27.75" customHeight="1" x14ac:dyDescent="0.3">
      <c r="A64" s="22" t="s">
        <v>221</v>
      </c>
      <c r="B64" s="46" t="s">
        <v>45</v>
      </c>
      <c r="C64" s="47"/>
      <c r="D64" s="57">
        <f>SUM(D65:D68)</f>
        <v>11437</v>
      </c>
      <c r="E64" s="57">
        <f>SUM(E65:E68)</f>
        <v>14076</v>
      </c>
      <c r="F64" s="69">
        <f t="shared" ref="F64:F67" si="3">E64/D64*100</f>
        <v>123.07423275334442</v>
      </c>
      <c r="G64" s="110"/>
    </row>
    <row r="65" spans="1:7" ht="115.5" customHeight="1" x14ac:dyDescent="0.3">
      <c r="A65" s="14" t="s">
        <v>114</v>
      </c>
      <c r="B65" s="43">
        <v>100</v>
      </c>
      <c r="C65" s="43" t="s">
        <v>62</v>
      </c>
      <c r="D65" s="89">
        <v>4975</v>
      </c>
      <c r="E65" s="90">
        <v>7056.4</v>
      </c>
      <c r="F65" s="68">
        <f t="shared" si="3"/>
        <v>141.83718592964823</v>
      </c>
      <c r="G65" s="110"/>
    </row>
    <row r="66" spans="1:7" ht="136.5" customHeight="1" x14ac:dyDescent="0.3">
      <c r="A66" s="14" t="s">
        <v>113</v>
      </c>
      <c r="B66" s="43">
        <v>100</v>
      </c>
      <c r="C66" s="43" t="s">
        <v>63</v>
      </c>
      <c r="D66" s="89">
        <v>37</v>
      </c>
      <c r="E66" s="90">
        <v>38.1</v>
      </c>
      <c r="F66" s="68">
        <f t="shared" si="3"/>
        <v>102.97297297297298</v>
      </c>
      <c r="G66" s="110"/>
    </row>
    <row r="67" spans="1:7" ht="112.5" customHeight="1" x14ac:dyDescent="0.3">
      <c r="A67" s="15" t="s">
        <v>112</v>
      </c>
      <c r="B67" s="43">
        <v>100</v>
      </c>
      <c r="C67" s="43" t="s">
        <v>64</v>
      </c>
      <c r="D67" s="91">
        <v>6425</v>
      </c>
      <c r="E67" s="90">
        <v>7791.1</v>
      </c>
      <c r="F67" s="68">
        <f t="shared" si="3"/>
        <v>121.26225680933854</v>
      </c>
      <c r="G67" s="110"/>
    </row>
    <row r="68" spans="1:7" ht="114.75" customHeight="1" x14ac:dyDescent="0.3">
      <c r="A68" s="15" t="s">
        <v>111</v>
      </c>
      <c r="B68" s="43">
        <v>100</v>
      </c>
      <c r="C68" s="43" t="s">
        <v>65</v>
      </c>
      <c r="D68" s="91">
        <v>0</v>
      </c>
      <c r="E68" s="90">
        <v>-809.6</v>
      </c>
      <c r="F68" s="68"/>
      <c r="G68" s="110"/>
    </row>
    <row r="69" spans="1:7" ht="54.75" customHeight="1" x14ac:dyDescent="0.3">
      <c r="A69" s="21" t="s">
        <v>43</v>
      </c>
      <c r="B69" s="51" t="s">
        <v>44</v>
      </c>
      <c r="C69" s="52"/>
      <c r="D69" s="58">
        <f>SUM(D70:D72)</f>
        <v>103.2</v>
      </c>
      <c r="E69" s="58">
        <f>SUM(E70:E72)</f>
        <v>127.3</v>
      </c>
      <c r="F69" s="70">
        <f t="shared" ref="F69:F79" si="4">E69/D69*100</f>
        <v>123.35271317829456</v>
      </c>
      <c r="G69" s="110"/>
    </row>
    <row r="70" spans="1:7" ht="138" customHeight="1" x14ac:dyDescent="0.3">
      <c r="A70" s="3" t="s">
        <v>190</v>
      </c>
      <c r="B70" s="36">
        <v>170</v>
      </c>
      <c r="C70" s="36" t="s">
        <v>155</v>
      </c>
      <c r="D70" s="93">
        <v>58.7</v>
      </c>
      <c r="E70" s="90">
        <v>60.6</v>
      </c>
      <c r="F70" s="68">
        <f>E70/D70*100</f>
        <v>103.23679727427597</v>
      </c>
      <c r="G70" s="110"/>
    </row>
    <row r="71" spans="1:7" ht="136.5" customHeight="1" x14ac:dyDescent="0.3">
      <c r="A71" s="3" t="s">
        <v>191</v>
      </c>
      <c r="B71" s="36">
        <v>170</v>
      </c>
      <c r="C71" s="36" t="s">
        <v>156</v>
      </c>
      <c r="D71" s="93">
        <v>44.5</v>
      </c>
      <c r="E71" s="90">
        <v>69.5</v>
      </c>
      <c r="F71" s="68">
        <f t="shared" si="4"/>
        <v>156.17977528089887</v>
      </c>
      <c r="G71" s="110"/>
    </row>
    <row r="72" spans="1:7" s="5" customFormat="1" ht="155.25" customHeight="1" x14ac:dyDescent="0.3">
      <c r="A72" s="19" t="s">
        <v>186</v>
      </c>
      <c r="B72" s="36">
        <v>170</v>
      </c>
      <c r="C72" s="36" t="s">
        <v>150</v>
      </c>
      <c r="D72" s="92">
        <v>0</v>
      </c>
      <c r="E72" s="90">
        <v>-2.8</v>
      </c>
      <c r="F72" s="68"/>
      <c r="G72" s="110"/>
    </row>
    <row r="73" spans="1:7" ht="21.75" customHeight="1" x14ac:dyDescent="0.3">
      <c r="A73" s="22" t="s">
        <v>222</v>
      </c>
      <c r="B73" s="46" t="s">
        <v>29</v>
      </c>
      <c r="C73" s="47"/>
      <c r="D73" s="57">
        <f>SUM(D74:D91)</f>
        <v>1746536</v>
      </c>
      <c r="E73" s="57">
        <f>SUM(E74:E91)</f>
        <v>2070901.9000000001</v>
      </c>
      <c r="F73" s="69">
        <f>E73/D73*100</f>
        <v>118.57195614633767</v>
      </c>
      <c r="G73" s="110"/>
    </row>
    <row r="74" spans="1:7" ht="88.5" customHeight="1" x14ac:dyDescent="0.3">
      <c r="A74" s="16" t="s">
        <v>110</v>
      </c>
      <c r="B74" s="44">
        <v>182</v>
      </c>
      <c r="C74" s="44" t="s">
        <v>30</v>
      </c>
      <c r="D74" s="94">
        <v>1600737</v>
      </c>
      <c r="E74" s="95">
        <v>1908366.3</v>
      </c>
      <c r="F74" s="68">
        <f t="shared" si="4"/>
        <v>119.21797896843766</v>
      </c>
      <c r="G74" s="110"/>
    </row>
    <row r="75" spans="1:7" ht="117.75" customHeight="1" x14ac:dyDescent="0.3">
      <c r="A75" s="16" t="s">
        <v>109</v>
      </c>
      <c r="B75" s="44">
        <v>182</v>
      </c>
      <c r="C75" s="44" t="s">
        <v>31</v>
      </c>
      <c r="D75" s="94">
        <v>0</v>
      </c>
      <c r="E75" s="95">
        <v>-254.3</v>
      </c>
      <c r="F75" s="68"/>
      <c r="G75" s="110"/>
    </row>
    <row r="76" spans="1:7" ht="56.25" customHeight="1" x14ac:dyDescent="0.3">
      <c r="A76" s="16" t="s">
        <v>2</v>
      </c>
      <c r="B76" s="44">
        <v>182</v>
      </c>
      <c r="C76" s="44" t="s">
        <v>32</v>
      </c>
      <c r="D76" s="94">
        <v>1074</v>
      </c>
      <c r="E76" s="95">
        <v>1705.2</v>
      </c>
      <c r="F76" s="68">
        <f t="shared" si="4"/>
        <v>158.77094972067039</v>
      </c>
      <c r="G76" s="110"/>
    </row>
    <row r="77" spans="1:7" ht="100.5" customHeight="1" x14ac:dyDescent="0.3">
      <c r="A77" s="16" t="s">
        <v>3</v>
      </c>
      <c r="B77" s="44">
        <v>182</v>
      </c>
      <c r="C77" s="44" t="s">
        <v>33</v>
      </c>
      <c r="D77" s="94">
        <v>41638</v>
      </c>
      <c r="E77" s="95">
        <v>39128.1</v>
      </c>
      <c r="F77" s="68">
        <f t="shared" si="4"/>
        <v>93.972092799846294</v>
      </c>
      <c r="G77" s="110"/>
    </row>
    <row r="78" spans="1:7" ht="100.5" customHeight="1" x14ac:dyDescent="0.3">
      <c r="A78" s="17" t="s">
        <v>244</v>
      </c>
      <c r="B78" s="44">
        <v>182</v>
      </c>
      <c r="C78" s="44" t="s">
        <v>226</v>
      </c>
      <c r="D78" s="94">
        <v>0</v>
      </c>
      <c r="E78" s="95">
        <v>6360.6</v>
      </c>
      <c r="F78" s="68"/>
      <c r="G78" s="110"/>
    </row>
    <row r="79" spans="1:7" ht="38.25" customHeight="1" x14ac:dyDescent="0.3">
      <c r="A79" s="16" t="s">
        <v>108</v>
      </c>
      <c r="B79" s="44">
        <v>182</v>
      </c>
      <c r="C79" s="44" t="s">
        <v>34</v>
      </c>
      <c r="D79" s="94">
        <v>36809</v>
      </c>
      <c r="E79" s="95">
        <v>47198.6</v>
      </c>
      <c r="F79" s="68">
        <f t="shared" si="4"/>
        <v>128.22570566980903</v>
      </c>
      <c r="G79" s="110"/>
    </row>
    <row r="80" spans="1:7" ht="66.75" customHeight="1" x14ac:dyDescent="0.3">
      <c r="A80" s="16" t="s">
        <v>107</v>
      </c>
      <c r="B80" s="44">
        <v>182</v>
      </c>
      <c r="C80" s="44" t="s">
        <v>35</v>
      </c>
      <c r="D80" s="94">
        <v>28505</v>
      </c>
      <c r="E80" s="95">
        <v>28580.1</v>
      </c>
      <c r="F80" s="68">
        <f>E80/D80*100</f>
        <v>100.26346255042975</v>
      </c>
      <c r="G80" s="110"/>
    </row>
    <row r="81" spans="1:7" ht="41.25" customHeight="1" x14ac:dyDescent="0.3">
      <c r="A81" s="16" t="s">
        <v>106</v>
      </c>
      <c r="B81" s="44">
        <v>182</v>
      </c>
      <c r="C81" s="44" t="s">
        <v>36</v>
      </c>
      <c r="D81" s="94">
        <v>0</v>
      </c>
      <c r="E81" s="95">
        <v>226.9</v>
      </c>
      <c r="F81" s="68"/>
      <c r="G81" s="110"/>
    </row>
    <row r="82" spans="1:7" ht="51.75" customHeight="1" x14ac:dyDescent="0.3">
      <c r="A82" s="16" t="s">
        <v>105</v>
      </c>
      <c r="B82" s="44">
        <v>182</v>
      </c>
      <c r="C82" s="44" t="s">
        <v>37</v>
      </c>
      <c r="D82" s="94">
        <v>0</v>
      </c>
      <c r="E82" s="95">
        <v>0.5</v>
      </c>
      <c r="F82" s="68"/>
      <c r="G82" s="110"/>
    </row>
    <row r="83" spans="1:7" ht="30" customHeight="1" x14ac:dyDescent="0.3">
      <c r="A83" s="16" t="s">
        <v>4</v>
      </c>
      <c r="B83" s="44">
        <v>182</v>
      </c>
      <c r="C83" s="44" t="s">
        <v>38</v>
      </c>
      <c r="D83" s="94">
        <v>450</v>
      </c>
      <c r="E83" s="95">
        <v>503.2</v>
      </c>
      <c r="F83" s="68">
        <f t="shared" ref="F83" si="5">E83/D83*100</f>
        <v>111.82222222222222</v>
      </c>
      <c r="G83" s="110"/>
    </row>
    <row r="84" spans="1:7" ht="52.5" customHeight="1" x14ac:dyDescent="0.3">
      <c r="A84" s="16" t="s">
        <v>104</v>
      </c>
      <c r="B84" s="44">
        <v>182</v>
      </c>
      <c r="C84" s="44" t="s">
        <v>39</v>
      </c>
      <c r="D84" s="94">
        <v>2000</v>
      </c>
      <c r="E84" s="95">
        <v>1679.8</v>
      </c>
      <c r="F84" s="68">
        <f t="shared" ref="F84:F90" si="6">E84/D84*100</f>
        <v>83.99</v>
      </c>
      <c r="G84" s="110"/>
    </row>
    <row r="85" spans="1:7" ht="50.25" customHeight="1" x14ac:dyDescent="0.3">
      <c r="A85" s="16" t="s">
        <v>103</v>
      </c>
      <c r="B85" s="44">
        <v>182</v>
      </c>
      <c r="C85" s="44" t="s">
        <v>40</v>
      </c>
      <c r="D85" s="94">
        <v>791</v>
      </c>
      <c r="E85" s="95">
        <v>1939.2</v>
      </c>
      <c r="F85" s="68" t="s">
        <v>219</v>
      </c>
      <c r="G85" s="110"/>
    </row>
    <row r="86" spans="1:7" ht="30.75" customHeight="1" x14ac:dyDescent="0.3">
      <c r="A86" s="16" t="s">
        <v>102</v>
      </c>
      <c r="B86" s="44">
        <v>182</v>
      </c>
      <c r="C86" s="44" t="s">
        <v>83</v>
      </c>
      <c r="D86" s="94">
        <v>3153</v>
      </c>
      <c r="E86" s="95">
        <v>3379.1</v>
      </c>
      <c r="F86" s="68">
        <f t="shared" si="6"/>
        <v>107.1709483032033</v>
      </c>
      <c r="G86" s="110"/>
    </row>
    <row r="87" spans="1:7" ht="30.75" customHeight="1" x14ac:dyDescent="0.3">
      <c r="A87" s="16" t="s">
        <v>101</v>
      </c>
      <c r="B87" s="44">
        <v>182</v>
      </c>
      <c r="C87" s="44" t="s">
        <v>84</v>
      </c>
      <c r="D87" s="94">
        <v>4379</v>
      </c>
      <c r="E87" s="95">
        <v>4814.8</v>
      </c>
      <c r="F87" s="68">
        <f t="shared" si="6"/>
        <v>109.95204384562686</v>
      </c>
      <c r="G87" s="110"/>
    </row>
    <row r="88" spans="1:7" ht="36.75" customHeight="1" x14ac:dyDescent="0.3">
      <c r="A88" s="17" t="s">
        <v>5</v>
      </c>
      <c r="B88" s="44">
        <v>182</v>
      </c>
      <c r="C88" s="44" t="s">
        <v>41</v>
      </c>
      <c r="D88" s="96">
        <v>22600</v>
      </c>
      <c r="E88" s="95">
        <v>22260.9</v>
      </c>
      <c r="F88" s="68">
        <f t="shared" si="6"/>
        <v>98.499557522123908</v>
      </c>
      <c r="G88" s="110"/>
    </row>
    <row r="89" spans="1:7" ht="37.5" customHeight="1" x14ac:dyDescent="0.3">
      <c r="A89" s="17" t="s">
        <v>100</v>
      </c>
      <c r="B89" s="44">
        <v>182</v>
      </c>
      <c r="C89" s="44" t="s">
        <v>60</v>
      </c>
      <c r="D89" s="96">
        <v>400</v>
      </c>
      <c r="E89" s="95">
        <v>720.9</v>
      </c>
      <c r="F89" s="68">
        <f t="shared" si="6"/>
        <v>180.22499999999999</v>
      </c>
      <c r="G89" s="110"/>
    </row>
    <row r="90" spans="1:7" ht="57" customHeight="1" x14ac:dyDescent="0.3">
      <c r="A90" s="16" t="s">
        <v>99</v>
      </c>
      <c r="B90" s="44">
        <v>182</v>
      </c>
      <c r="C90" s="44" t="s">
        <v>42</v>
      </c>
      <c r="D90" s="94">
        <v>4000</v>
      </c>
      <c r="E90" s="95">
        <v>4291.8999999999996</v>
      </c>
      <c r="F90" s="68">
        <f t="shared" si="6"/>
        <v>107.2975</v>
      </c>
      <c r="G90" s="110"/>
    </row>
    <row r="91" spans="1:7" ht="87.75" customHeight="1" x14ac:dyDescent="0.3">
      <c r="A91" s="18" t="s">
        <v>98</v>
      </c>
      <c r="B91" s="44">
        <v>182</v>
      </c>
      <c r="C91" s="44" t="s">
        <v>85</v>
      </c>
      <c r="D91" s="97">
        <v>0</v>
      </c>
      <c r="E91" s="95">
        <v>0.1</v>
      </c>
      <c r="F91" s="68"/>
      <c r="G91" s="110"/>
    </row>
    <row r="92" spans="1:7" ht="25.5" customHeight="1" x14ac:dyDescent="0.3">
      <c r="A92" s="22" t="s">
        <v>223</v>
      </c>
      <c r="B92" s="46" t="s">
        <v>28</v>
      </c>
      <c r="C92" s="50"/>
      <c r="D92" s="59">
        <f>SUM(D93:D93)</f>
        <v>0</v>
      </c>
      <c r="E92" s="59">
        <f>SUM(E93:E93)</f>
        <v>-2.9</v>
      </c>
      <c r="F92" s="69"/>
      <c r="G92" s="110"/>
    </row>
    <row r="93" spans="1:7" s="5" customFormat="1" ht="150.75" customHeight="1" x14ac:dyDescent="0.3">
      <c r="A93" s="113" t="s">
        <v>192</v>
      </c>
      <c r="B93" s="37">
        <v>188</v>
      </c>
      <c r="C93" s="45" t="s">
        <v>150</v>
      </c>
      <c r="D93" s="98">
        <v>0</v>
      </c>
      <c r="E93" s="90">
        <v>-2.9</v>
      </c>
      <c r="F93" s="68"/>
      <c r="G93" s="110"/>
    </row>
    <row r="94" spans="1:7" ht="58.5" customHeight="1" x14ac:dyDescent="0.3">
      <c r="A94" s="61" t="s">
        <v>27</v>
      </c>
      <c r="B94" s="33">
        <v>530</v>
      </c>
      <c r="C94" s="26"/>
      <c r="D94" s="63">
        <f>SUM(D95:D104)</f>
        <v>160595.9</v>
      </c>
      <c r="E94" s="63">
        <f>SUM(E95:E104)</f>
        <v>235003.7</v>
      </c>
      <c r="F94" s="70">
        <f t="shared" ref="F94:F109" si="7">E94/D94*100</f>
        <v>146.33231608029845</v>
      </c>
      <c r="G94" s="110"/>
    </row>
    <row r="95" spans="1:7" ht="121.5" customHeight="1" x14ac:dyDescent="0.3">
      <c r="A95" s="75" t="s">
        <v>193</v>
      </c>
      <c r="B95" s="34">
        <v>530</v>
      </c>
      <c r="C95" s="76" t="s">
        <v>157</v>
      </c>
      <c r="D95" s="99">
        <v>60</v>
      </c>
      <c r="E95" s="100">
        <v>20</v>
      </c>
      <c r="F95" s="74">
        <f t="shared" si="7"/>
        <v>33.333333333333329</v>
      </c>
      <c r="G95" s="110"/>
    </row>
    <row r="96" spans="1:7" ht="142.5" customHeight="1" x14ac:dyDescent="0.3">
      <c r="A96" s="75" t="s">
        <v>194</v>
      </c>
      <c r="B96" s="34">
        <v>530</v>
      </c>
      <c r="C96" s="76" t="s">
        <v>158</v>
      </c>
      <c r="D96" s="99">
        <v>3</v>
      </c>
      <c r="E96" s="100">
        <v>3</v>
      </c>
      <c r="F96" s="74">
        <f t="shared" si="7"/>
        <v>100</v>
      </c>
    </row>
    <row r="97" spans="1:6" ht="123.75" customHeight="1" x14ac:dyDescent="0.3">
      <c r="A97" s="75" t="s">
        <v>195</v>
      </c>
      <c r="B97" s="34">
        <v>530</v>
      </c>
      <c r="C97" s="76" t="s">
        <v>159</v>
      </c>
      <c r="D97" s="99">
        <v>54655</v>
      </c>
      <c r="E97" s="100">
        <v>47143.5</v>
      </c>
      <c r="F97" s="74">
        <f t="shared" si="7"/>
        <v>86.256518159363281</v>
      </c>
    </row>
    <row r="98" spans="1:6" ht="120.75" customHeight="1" x14ac:dyDescent="0.3">
      <c r="A98" s="75" t="s">
        <v>196</v>
      </c>
      <c r="B98" s="34">
        <v>530</v>
      </c>
      <c r="C98" s="76" t="s">
        <v>160</v>
      </c>
      <c r="D98" s="99">
        <v>251</v>
      </c>
      <c r="E98" s="100">
        <v>102</v>
      </c>
      <c r="F98" s="74">
        <f t="shared" si="7"/>
        <v>40.637450199203187</v>
      </c>
    </row>
    <row r="99" spans="1:6" ht="141.75" customHeight="1" x14ac:dyDescent="0.3">
      <c r="A99" s="75" t="s">
        <v>197</v>
      </c>
      <c r="B99" s="34">
        <v>530</v>
      </c>
      <c r="C99" s="76" t="s">
        <v>161</v>
      </c>
      <c r="D99" s="99">
        <v>21</v>
      </c>
      <c r="E99" s="100">
        <v>10.5</v>
      </c>
      <c r="F99" s="74">
        <f t="shared" si="7"/>
        <v>50</v>
      </c>
    </row>
    <row r="100" spans="1:6" ht="108" customHeight="1" x14ac:dyDescent="0.3">
      <c r="A100" s="75" t="s">
        <v>198</v>
      </c>
      <c r="B100" s="34">
        <v>530</v>
      </c>
      <c r="C100" s="76" t="s">
        <v>162</v>
      </c>
      <c r="D100" s="99">
        <v>1047</v>
      </c>
      <c r="E100" s="100">
        <v>1047.4000000000001</v>
      </c>
      <c r="F100" s="74">
        <f t="shared" si="7"/>
        <v>100.03820439350525</v>
      </c>
    </row>
    <row r="101" spans="1:6" ht="158.25" customHeight="1" x14ac:dyDescent="0.3">
      <c r="A101" s="75" t="s">
        <v>245</v>
      </c>
      <c r="B101" s="34">
        <v>530</v>
      </c>
      <c r="C101" s="76" t="s">
        <v>227</v>
      </c>
      <c r="D101" s="99">
        <v>50</v>
      </c>
      <c r="E101" s="100">
        <v>50</v>
      </c>
      <c r="F101" s="74">
        <f t="shared" si="7"/>
        <v>100</v>
      </c>
    </row>
    <row r="102" spans="1:6" ht="105.75" customHeight="1" x14ac:dyDescent="0.3">
      <c r="A102" s="75" t="s">
        <v>199</v>
      </c>
      <c r="B102" s="34">
        <v>530</v>
      </c>
      <c r="C102" s="76" t="s">
        <v>163</v>
      </c>
      <c r="D102" s="99">
        <v>41</v>
      </c>
      <c r="E102" s="100">
        <v>42</v>
      </c>
      <c r="F102" s="74">
        <f t="shared" si="7"/>
        <v>102.4390243902439</v>
      </c>
    </row>
    <row r="103" spans="1:6" ht="137.25" customHeight="1" x14ac:dyDescent="0.3">
      <c r="A103" s="75" t="s">
        <v>246</v>
      </c>
      <c r="B103" s="34">
        <v>530</v>
      </c>
      <c r="C103" s="76" t="s">
        <v>150</v>
      </c>
      <c r="D103" s="99">
        <v>1562</v>
      </c>
      <c r="E103" s="100">
        <v>1874.3</v>
      </c>
      <c r="F103" s="74">
        <f t="shared" si="7"/>
        <v>119.99359795134443</v>
      </c>
    </row>
    <row r="104" spans="1:6" ht="116.25" customHeight="1" x14ac:dyDescent="0.3">
      <c r="A104" s="3" t="s">
        <v>201</v>
      </c>
      <c r="B104" s="34">
        <v>530</v>
      </c>
      <c r="C104" s="34" t="s">
        <v>82</v>
      </c>
      <c r="D104" s="101">
        <v>102905.9</v>
      </c>
      <c r="E104" s="100">
        <v>184711</v>
      </c>
      <c r="F104" s="74">
        <f t="shared" si="7"/>
        <v>179.4950532476758</v>
      </c>
    </row>
    <row r="105" spans="1:6" ht="45" customHeight="1" x14ac:dyDescent="0.3">
      <c r="A105" s="61" t="s">
        <v>93</v>
      </c>
      <c r="B105" s="33">
        <v>580</v>
      </c>
      <c r="C105" s="26"/>
      <c r="D105" s="63">
        <f>D106</f>
        <v>22</v>
      </c>
      <c r="E105" s="63">
        <f>E106</f>
        <v>69.5</v>
      </c>
      <c r="F105" s="70" t="s">
        <v>219</v>
      </c>
    </row>
    <row r="106" spans="1:6" ht="71.25" customHeight="1" x14ac:dyDescent="0.3">
      <c r="A106" s="75" t="s">
        <v>96</v>
      </c>
      <c r="B106" s="34">
        <v>580</v>
      </c>
      <c r="C106" s="76" t="s">
        <v>86</v>
      </c>
      <c r="D106" s="99">
        <v>22</v>
      </c>
      <c r="E106" s="100">
        <v>69.5</v>
      </c>
      <c r="F106" s="74" t="s">
        <v>219</v>
      </c>
    </row>
    <row r="107" spans="1:6" ht="45" customHeight="1" x14ac:dyDescent="0.3">
      <c r="A107" s="61" t="s">
        <v>238</v>
      </c>
      <c r="B107" s="33">
        <v>600</v>
      </c>
      <c r="C107" s="26"/>
      <c r="D107" s="63">
        <f>D108</f>
        <v>5</v>
      </c>
      <c r="E107" s="63">
        <f>E108</f>
        <v>5</v>
      </c>
      <c r="F107" s="70">
        <f>E107/D107*100</f>
        <v>100</v>
      </c>
    </row>
    <row r="108" spans="1:6" ht="201" customHeight="1" x14ac:dyDescent="0.3">
      <c r="A108" s="75" t="s">
        <v>247</v>
      </c>
      <c r="B108" s="34">
        <v>600</v>
      </c>
      <c r="C108" s="76" t="s">
        <v>237</v>
      </c>
      <c r="D108" s="99">
        <v>5</v>
      </c>
      <c r="E108" s="100">
        <v>5</v>
      </c>
      <c r="F108" s="74">
        <f>E108/D108*100</f>
        <v>100</v>
      </c>
    </row>
    <row r="109" spans="1:6" ht="30" customHeight="1" x14ac:dyDescent="0.3">
      <c r="A109" s="23" t="s">
        <v>25</v>
      </c>
      <c r="B109" s="48" t="s">
        <v>26</v>
      </c>
      <c r="C109" s="49"/>
      <c r="D109" s="62">
        <f>D110+D111</f>
        <v>19496</v>
      </c>
      <c r="E109" s="83">
        <f>E110+E111</f>
        <v>29171.599999999999</v>
      </c>
      <c r="F109" s="67">
        <f t="shared" si="7"/>
        <v>149.6286417726713</v>
      </c>
    </row>
    <row r="110" spans="1:6" ht="85.5" customHeight="1" x14ac:dyDescent="0.3">
      <c r="A110" s="19" t="s">
        <v>0</v>
      </c>
      <c r="B110" s="35">
        <v>651</v>
      </c>
      <c r="C110" s="35" t="s">
        <v>20</v>
      </c>
      <c r="D110" s="92">
        <v>15800</v>
      </c>
      <c r="E110" s="90">
        <v>24464.7</v>
      </c>
      <c r="F110" s="68">
        <f t="shared" ref="F110:F138" si="8">E110/D110*100</f>
        <v>154.83987341772152</v>
      </c>
    </row>
    <row r="111" spans="1:6" ht="54.75" customHeight="1" x14ac:dyDescent="0.3">
      <c r="A111" s="19" t="s">
        <v>95</v>
      </c>
      <c r="B111" s="35">
        <v>651</v>
      </c>
      <c r="C111" s="35" t="s">
        <v>23</v>
      </c>
      <c r="D111" s="92">
        <v>3696</v>
      </c>
      <c r="E111" s="90">
        <v>4706.8999999999996</v>
      </c>
      <c r="F111" s="68">
        <f t="shared" si="8"/>
        <v>127.35119047619045</v>
      </c>
    </row>
    <row r="112" spans="1:6" ht="30" customHeight="1" x14ac:dyDescent="0.3">
      <c r="A112" s="23" t="s">
        <v>24</v>
      </c>
      <c r="B112" s="48" t="s">
        <v>22</v>
      </c>
      <c r="C112" s="49"/>
      <c r="D112" s="62">
        <f>D113+D114</f>
        <v>255</v>
      </c>
      <c r="E112" s="62">
        <f>E113+E114</f>
        <v>1135.4000000000001</v>
      </c>
      <c r="F112" s="67">
        <f t="shared" ref="F112:F115" si="9">E112/D112*100</f>
        <v>445.25490196078437</v>
      </c>
    </row>
    <row r="113" spans="1:6" ht="81.75" customHeight="1" x14ac:dyDescent="0.3">
      <c r="A113" s="75" t="s">
        <v>0</v>
      </c>
      <c r="B113" s="77" t="s">
        <v>22</v>
      </c>
      <c r="C113" s="34" t="s">
        <v>20</v>
      </c>
      <c r="D113" s="99">
        <v>250</v>
      </c>
      <c r="E113" s="100">
        <v>703.5</v>
      </c>
      <c r="F113" s="68" t="s">
        <v>219</v>
      </c>
    </row>
    <row r="114" spans="1:6" ht="55.5" customHeight="1" x14ac:dyDescent="0.3">
      <c r="A114" s="19" t="s">
        <v>95</v>
      </c>
      <c r="B114" s="35">
        <v>652</v>
      </c>
      <c r="C114" s="35" t="s">
        <v>23</v>
      </c>
      <c r="D114" s="99">
        <v>5</v>
      </c>
      <c r="E114" s="100">
        <v>431.9</v>
      </c>
      <c r="F114" s="68" t="s">
        <v>219</v>
      </c>
    </row>
    <row r="115" spans="1:6" ht="54" customHeight="1" x14ac:dyDescent="0.3">
      <c r="A115" s="21" t="s">
        <v>94</v>
      </c>
      <c r="B115" s="51" t="s">
        <v>87</v>
      </c>
      <c r="C115" s="52"/>
      <c r="D115" s="58">
        <f>SUM(D116:D138)</f>
        <v>432.9</v>
      </c>
      <c r="E115" s="58">
        <f>SUM(E116:E138)</f>
        <v>861.90000000000009</v>
      </c>
      <c r="F115" s="70">
        <f t="shared" si="9"/>
        <v>199.09909909909913</v>
      </c>
    </row>
    <row r="116" spans="1:6" ht="135.75" customHeight="1" x14ac:dyDescent="0.3">
      <c r="A116" s="75" t="s">
        <v>202</v>
      </c>
      <c r="B116" s="77" t="s">
        <v>87</v>
      </c>
      <c r="C116" s="34" t="s">
        <v>164</v>
      </c>
      <c r="D116" s="99">
        <v>11</v>
      </c>
      <c r="E116" s="100">
        <v>26.4</v>
      </c>
      <c r="F116" s="68" t="s">
        <v>219</v>
      </c>
    </row>
    <row r="117" spans="1:6" ht="99.75" customHeight="1" x14ac:dyDescent="0.3">
      <c r="A117" s="75" t="s">
        <v>203</v>
      </c>
      <c r="B117" s="77" t="s">
        <v>87</v>
      </c>
      <c r="C117" s="34" t="s">
        <v>165</v>
      </c>
      <c r="D117" s="99">
        <v>0</v>
      </c>
      <c r="E117" s="100">
        <v>-0.7</v>
      </c>
      <c r="F117" s="68"/>
    </row>
    <row r="118" spans="1:6" ht="99.75" customHeight="1" x14ac:dyDescent="0.3">
      <c r="A118" s="75" t="s">
        <v>248</v>
      </c>
      <c r="B118" s="77" t="s">
        <v>87</v>
      </c>
      <c r="C118" s="34" t="s">
        <v>228</v>
      </c>
      <c r="D118" s="99">
        <v>3</v>
      </c>
      <c r="E118" s="100">
        <v>16</v>
      </c>
      <c r="F118" s="68" t="s">
        <v>219</v>
      </c>
    </row>
    <row r="119" spans="1:6" ht="150.75" customHeight="1" x14ac:dyDescent="0.3">
      <c r="A119" s="75" t="s">
        <v>204</v>
      </c>
      <c r="B119" s="77" t="s">
        <v>87</v>
      </c>
      <c r="C119" s="34" t="s">
        <v>166</v>
      </c>
      <c r="D119" s="99">
        <v>14</v>
      </c>
      <c r="E119" s="100">
        <v>12.9</v>
      </c>
      <c r="F119" s="68">
        <f t="shared" si="8"/>
        <v>92.142857142857153</v>
      </c>
    </row>
    <row r="120" spans="1:6" ht="201" customHeight="1" x14ac:dyDescent="0.3">
      <c r="A120" s="75" t="s">
        <v>205</v>
      </c>
      <c r="B120" s="77" t="s">
        <v>87</v>
      </c>
      <c r="C120" s="34" t="s">
        <v>167</v>
      </c>
      <c r="D120" s="99">
        <v>15</v>
      </c>
      <c r="E120" s="100">
        <v>16.399999999999999</v>
      </c>
      <c r="F120" s="68">
        <f t="shared" si="8"/>
        <v>109.33333333333333</v>
      </c>
    </row>
    <row r="121" spans="1:6" ht="118.5" customHeight="1" x14ac:dyDescent="0.3">
      <c r="A121" s="75" t="s">
        <v>206</v>
      </c>
      <c r="B121" s="77" t="s">
        <v>87</v>
      </c>
      <c r="C121" s="34" t="s">
        <v>168</v>
      </c>
      <c r="D121" s="99">
        <v>20</v>
      </c>
      <c r="E121" s="100">
        <v>30</v>
      </c>
      <c r="F121" s="68">
        <f t="shared" si="8"/>
        <v>150</v>
      </c>
    </row>
    <row r="122" spans="1:6" ht="109.5" customHeight="1" x14ac:dyDescent="0.3">
      <c r="A122" s="75" t="s">
        <v>207</v>
      </c>
      <c r="B122" s="77" t="s">
        <v>87</v>
      </c>
      <c r="C122" s="34" t="s">
        <v>169</v>
      </c>
      <c r="D122" s="99">
        <v>1</v>
      </c>
      <c r="E122" s="100">
        <v>1.2</v>
      </c>
      <c r="F122" s="68">
        <f t="shared" si="8"/>
        <v>120</v>
      </c>
    </row>
    <row r="123" spans="1:6" ht="105" customHeight="1" x14ac:dyDescent="0.3">
      <c r="A123" s="75" t="s">
        <v>208</v>
      </c>
      <c r="B123" s="77" t="s">
        <v>87</v>
      </c>
      <c r="C123" s="34" t="s">
        <v>170</v>
      </c>
      <c r="D123" s="99">
        <v>0</v>
      </c>
      <c r="E123" s="100">
        <v>1</v>
      </c>
      <c r="F123" s="68"/>
    </row>
    <row r="124" spans="1:6" ht="142.5" customHeight="1" x14ac:dyDescent="0.3">
      <c r="A124" s="75" t="s">
        <v>249</v>
      </c>
      <c r="B124" s="77" t="s">
        <v>87</v>
      </c>
      <c r="C124" s="34" t="s">
        <v>229</v>
      </c>
      <c r="D124" s="99">
        <v>0</v>
      </c>
      <c r="E124" s="100">
        <v>4</v>
      </c>
      <c r="F124" s="68"/>
    </row>
    <row r="125" spans="1:6" ht="108" customHeight="1" x14ac:dyDescent="0.3">
      <c r="A125" s="75" t="s">
        <v>209</v>
      </c>
      <c r="B125" s="77" t="s">
        <v>87</v>
      </c>
      <c r="C125" s="34" t="s">
        <v>171</v>
      </c>
      <c r="D125" s="99">
        <v>5</v>
      </c>
      <c r="E125" s="100">
        <v>5.5</v>
      </c>
      <c r="F125" s="68">
        <f t="shared" si="8"/>
        <v>110.00000000000001</v>
      </c>
    </row>
    <row r="126" spans="1:6" ht="154.5" customHeight="1" x14ac:dyDescent="0.3">
      <c r="A126" s="75" t="s">
        <v>210</v>
      </c>
      <c r="B126" s="77" t="s">
        <v>87</v>
      </c>
      <c r="C126" s="34" t="s">
        <v>172</v>
      </c>
      <c r="D126" s="99">
        <v>1</v>
      </c>
      <c r="E126" s="100">
        <v>1.5</v>
      </c>
      <c r="F126" s="68">
        <f t="shared" si="8"/>
        <v>150</v>
      </c>
    </row>
    <row r="127" spans="1:6" ht="156.75" customHeight="1" x14ac:dyDescent="0.3">
      <c r="A127" s="75" t="s">
        <v>211</v>
      </c>
      <c r="B127" s="77" t="s">
        <v>87</v>
      </c>
      <c r="C127" s="34" t="s">
        <v>173</v>
      </c>
      <c r="D127" s="99">
        <v>1</v>
      </c>
      <c r="E127" s="100">
        <v>6.2</v>
      </c>
      <c r="F127" s="68" t="s">
        <v>219</v>
      </c>
    </row>
    <row r="128" spans="1:6" ht="139.5" customHeight="1" x14ac:dyDescent="0.3">
      <c r="A128" s="75" t="s">
        <v>212</v>
      </c>
      <c r="B128" s="77" t="s">
        <v>87</v>
      </c>
      <c r="C128" s="34" t="s">
        <v>174</v>
      </c>
      <c r="D128" s="99">
        <v>0</v>
      </c>
      <c r="E128" s="100">
        <v>0.2</v>
      </c>
      <c r="F128" s="68"/>
    </row>
    <row r="129" spans="1:6" ht="166.5" customHeight="1" x14ac:dyDescent="0.3">
      <c r="A129" s="75" t="s">
        <v>213</v>
      </c>
      <c r="B129" s="77" t="s">
        <v>87</v>
      </c>
      <c r="C129" s="34" t="s">
        <v>175</v>
      </c>
      <c r="D129" s="99">
        <v>1</v>
      </c>
      <c r="E129" s="100">
        <v>2</v>
      </c>
      <c r="F129" s="68" t="s">
        <v>219</v>
      </c>
    </row>
    <row r="130" spans="1:6" ht="132.75" customHeight="1" x14ac:dyDescent="0.3">
      <c r="A130" s="75" t="s">
        <v>250</v>
      </c>
      <c r="B130" s="77" t="s">
        <v>87</v>
      </c>
      <c r="C130" s="34" t="s">
        <v>230</v>
      </c>
      <c r="D130" s="99">
        <v>3</v>
      </c>
      <c r="E130" s="100">
        <v>3</v>
      </c>
      <c r="F130" s="68">
        <f t="shared" si="8"/>
        <v>100</v>
      </c>
    </row>
    <row r="131" spans="1:6" ht="105.75" customHeight="1" x14ac:dyDescent="0.3">
      <c r="A131" s="75" t="s">
        <v>214</v>
      </c>
      <c r="B131" s="77" t="s">
        <v>87</v>
      </c>
      <c r="C131" s="34" t="s">
        <v>176</v>
      </c>
      <c r="D131" s="99">
        <v>5</v>
      </c>
      <c r="E131" s="100">
        <v>16.100000000000001</v>
      </c>
      <c r="F131" s="68" t="s">
        <v>219</v>
      </c>
    </row>
    <row r="132" spans="1:6" ht="167.25" customHeight="1" x14ac:dyDescent="0.3">
      <c r="A132" s="75" t="s">
        <v>215</v>
      </c>
      <c r="B132" s="77" t="s">
        <v>87</v>
      </c>
      <c r="C132" s="34" t="s">
        <v>177</v>
      </c>
      <c r="D132" s="99">
        <v>0</v>
      </c>
      <c r="E132" s="100">
        <v>17</v>
      </c>
      <c r="F132" s="68"/>
    </row>
    <row r="133" spans="1:6" ht="265.5" customHeight="1" x14ac:dyDescent="0.3">
      <c r="A133" s="75" t="s">
        <v>216</v>
      </c>
      <c r="B133" s="77" t="s">
        <v>87</v>
      </c>
      <c r="C133" s="34" t="s">
        <v>178</v>
      </c>
      <c r="D133" s="99">
        <v>0</v>
      </c>
      <c r="E133" s="100">
        <v>5</v>
      </c>
      <c r="F133" s="68"/>
    </row>
    <row r="134" spans="1:6" ht="115.5" customHeight="1" x14ac:dyDescent="0.3">
      <c r="A134" s="75" t="s">
        <v>217</v>
      </c>
      <c r="B134" s="77" t="s">
        <v>87</v>
      </c>
      <c r="C134" s="34" t="s">
        <v>179</v>
      </c>
      <c r="D134" s="99">
        <v>0</v>
      </c>
      <c r="E134" s="100">
        <v>-0.5</v>
      </c>
      <c r="F134" s="68"/>
    </row>
    <row r="135" spans="1:6" ht="123.75" customHeight="1" x14ac:dyDescent="0.3">
      <c r="A135" s="75" t="s">
        <v>218</v>
      </c>
      <c r="B135" s="77" t="s">
        <v>87</v>
      </c>
      <c r="C135" s="34" t="s">
        <v>180</v>
      </c>
      <c r="D135" s="99">
        <v>0</v>
      </c>
      <c r="E135" s="100">
        <v>-1.5</v>
      </c>
      <c r="F135" s="68"/>
    </row>
    <row r="136" spans="1:6" ht="105.75" customHeight="1" x14ac:dyDescent="0.3">
      <c r="A136" s="75" t="s">
        <v>199</v>
      </c>
      <c r="B136" s="77" t="s">
        <v>87</v>
      </c>
      <c r="C136" s="34" t="s">
        <v>163</v>
      </c>
      <c r="D136" s="99">
        <v>321.89999999999998</v>
      </c>
      <c r="E136" s="100">
        <v>677.6</v>
      </c>
      <c r="F136" s="68" t="s">
        <v>219</v>
      </c>
    </row>
    <row r="137" spans="1:6" ht="150" customHeight="1" x14ac:dyDescent="0.3">
      <c r="A137" s="75" t="s">
        <v>251</v>
      </c>
      <c r="B137" s="77" t="s">
        <v>87</v>
      </c>
      <c r="C137" s="34" t="s">
        <v>231</v>
      </c>
      <c r="D137" s="99">
        <v>30</v>
      </c>
      <c r="E137" s="100">
        <v>30</v>
      </c>
      <c r="F137" s="68">
        <f t="shared" si="8"/>
        <v>100</v>
      </c>
    </row>
    <row r="138" spans="1:6" ht="68.25" customHeight="1" x14ac:dyDescent="0.3">
      <c r="A138" s="75" t="s">
        <v>200</v>
      </c>
      <c r="B138" s="77" t="s">
        <v>87</v>
      </c>
      <c r="C138" s="34" t="s">
        <v>86</v>
      </c>
      <c r="D138" s="99">
        <v>1</v>
      </c>
      <c r="E138" s="100">
        <v>-7.4</v>
      </c>
      <c r="F138" s="68">
        <f t="shared" si="8"/>
        <v>-740</v>
      </c>
    </row>
  </sheetData>
  <autoFilter ref="A8:F114" xr:uid="{00000000-0009-0000-0000-000000000000}">
    <filterColumn colId="4">
      <colorFilter dxfId="0" cellColor="0"/>
    </filterColumn>
  </autoFilter>
  <mergeCells count="9">
    <mergeCell ref="A1:F1"/>
    <mergeCell ref="F7:F8"/>
    <mergeCell ref="A7:A8"/>
    <mergeCell ref="A3:F3"/>
    <mergeCell ref="A2:F2"/>
    <mergeCell ref="A4:F4"/>
    <mergeCell ref="A5:F5"/>
    <mergeCell ref="B7:C7"/>
    <mergeCell ref="D7:D8"/>
  </mergeCells>
  <phoneticPr fontId="0" type="noConversion"/>
  <pageMargins left="0.59055118110236227" right="0.19685039370078741" top="0.39370078740157483" bottom="0.19685039370078741" header="0.51181102362204722" footer="0.51181102362204722"/>
  <pageSetup paperSize="9" scale="65"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 1</vt:lpstr>
      <vt:lpstr>'Прил. 1'!Заголовки_для_печати</vt:lpstr>
      <vt:lpstr>'Прил.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BaevaVM</cp:lastModifiedBy>
  <cp:lastPrinted>2023-02-15T05:45:38Z</cp:lastPrinted>
  <dcterms:created xsi:type="dcterms:W3CDTF">1996-10-08T23:32:33Z</dcterms:created>
  <dcterms:modified xsi:type="dcterms:W3CDTF">2023-03-16T04:58:21Z</dcterms:modified>
</cp:coreProperties>
</file>